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AE138E2A-0B98-4D04-B0AF-7F2DCDB1FFB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6"/>
  <c r="Z39" i="8"/>
  <c r="Y39" i="8"/>
  <c r="Z39" i="9"/>
  <c r="Y39" i="9"/>
  <c r="Z39" i="10"/>
  <c r="Y39" i="11"/>
  <c r="Z39" i="11" s="1"/>
  <c r="Z39" i="12"/>
  <c r="Y39" i="12"/>
  <c r="Z39" i="13"/>
  <c r="Z39" i="15"/>
  <c r="Y39" i="15"/>
  <c r="Z39" i="16"/>
  <c r="Y39" i="16"/>
  <c r="Z39" i="17"/>
  <c r="Z39" i="18"/>
  <c r="Y39" i="19"/>
  <c r="Z39" i="19" s="1"/>
  <c r="Z39" i="20"/>
  <c r="Z39" i="21"/>
  <c r="Y39" i="21"/>
  <c r="Z39" i="22"/>
  <c r="Y39" i="22"/>
  <c r="Z39" i="23"/>
  <c r="Y39" i="23"/>
  <c r="Z39" i="24"/>
  <c r="Z39" i="25"/>
  <c r="Z39" i="26"/>
  <c r="Z39" i="27"/>
  <c r="Y39" i="27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Z39" i="7" s="1"/>
  <c r="J39" i="7"/>
  <c r="W39" i="8"/>
  <c r="J39" i="8"/>
  <c r="W39" i="9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Z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Z39" i="28" s="1"/>
  <c r="J39" i="28"/>
  <c r="W39" i="1"/>
  <c r="Y39" i="1" s="1"/>
  <c r="J39" i="1"/>
  <c r="L38" i="20"/>
  <c r="P38" i="22"/>
  <c r="T38" i="24"/>
  <c r="F38" i="27"/>
  <c r="F40" i="27" s="1"/>
  <c r="H38" i="28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R38" i="23" s="1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Y38" i="26" s="1"/>
  <c r="Y40" i="26" s="1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C38" i="26" s="1"/>
  <c r="C40" i="26" s="1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N38" i="21" s="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Y38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Z17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Z17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" l="1"/>
  <c r="X40" i="2"/>
  <c r="Z40" i="2" s="1"/>
  <c r="H40" i="23"/>
  <c r="I39" i="23" s="1"/>
  <c r="I40" i="23" s="1"/>
  <c r="H40" i="13"/>
  <c r="I39" i="13" s="1"/>
  <c r="I40" i="13" s="1"/>
  <c r="Z38" i="11"/>
  <c r="X40" i="11"/>
  <c r="Z40" i="11" s="1"/>
  <c r="H40" i="3"/>
  <c r="I39" i="3" s="1"/>
  <c r="I40" i="3" s="1"/>
  <c r="Z38" i="10"/>
  <c r="X40" i="10"/>
  <c r="Z40" i="10" s="1"/>
  <c r="H40" i="12"/>
  <c r="I39" i="12" s="1"/>
  <c r="I40" i="12" s="1"/>
  <c r="K39" i="12" s="1"/>
  <c r="H40" i="2"/>
  <c r="I39" i="2" s="1"/>
  <c r="I40" i="2" s="1"/>
  <c r="H40" i="11"/>
  <c r="I39" i="11" s="1"/>
  <c r="I40" i="11" s="1"/>
  <c r="J40" i="11" s="1"/>
  <c r="Z38" i="19"/>
  <c r="X40" i="19"/>
  <c r="Z40" i="19" s="1"/>
  <c r="I40" i="20"/>
  <c r="J40" i="20" s="1"/>
  <c r="I40" i="10"/>
  <c r="J40" i="10" s="1"/>
  <c r="Z38" i="17"/>
  <c r="X40" i="17"/>
  <c r="Z40" i="17" s="1"/>
  <c r="X40" i="7"/>
  <c r="Z40" i="7" s="1"/>
  <c r="Z38" i="7"/>
  <c r="Z38" i="23"/>
  <c r="X40" i="23"/>
  <c r="Z40" i="23" s="1"/>
  <c r="X40" i="27"/>
  <c r="Z38" i="15"/>
  <c r="X40" i="15"/>
  <c r="Z40" i="15" s="1"/>
  <c r="I40" i="28"/>
  <c r="K39" i="28" s="1"/>
  <c r="Y40" i="6"/>
  <c r="H40" i="17"/>
  <c r="I39" i="17" s="1"/>
  <c r="I40" i="17" s="1"/>
  <c r="K39" i="17" s="1"/>
  <c r="H40" i="7"/>
  <c r="I39" i="7" s="1"/>
  <c r="I40" i="7" s="1"/>
  <c r="Y40" i="25"/>
  <c r="I40" i="16"/>
  <c r="J40" i="16" s="1"/>
  <c r="H40" i="26"/>
  <c r="I39" i="26" s="1"/>
  <c r="I40" i="26" s="1"/>
  <c r="Y40" i="14"/>
  <c r="H40" i="6"/>
  <c r="I39" i="6" s="1"/>
  <c r="I40" i="6" s="1"/>
  <c r="J40" i="6" s="1"/>
  <c r="Y40" i="4"/>
  <c r="I40" i="5"/>
  <c r="J40" i="5" s="1"/>
  <c r="Y40" i="3"/>
  <c r="Z38" i="3"/>
  <c r="X40" i="3"/>
  <c r="Z40" i="3" s="1"/>
  <c r="Z38" i="12"/>
  <c r="X40" i="12"/>
  <c r="Z40" i="12" s="1"/>
  <c r="Z17" i="21"/>
  <c r="X38" i="1"/>
  <c r="X38" i="9"/>
  <c r="Y38" i="19"/>
  <c r="Y40" i="19" s="1"/>
  <c r="X38" i="28"/>
  <c r="X38" i="18"/>
  <c r="Z17" i="2"/>
  <c r="Z27" i="20"/>
  <c r="X38" i="8"/>
  <c r="Y38" i="27"/>
  <c r="Y40" i="27" s="1"/>
  <c r="Z17" i="11"/>
  <c r="Z17" i="10"/>
  <c r="Z27" i="28"/>
  <c r="Z17" i="17"/>
  <c r="Z27" i="18"/>
  <c r="X38" i="26"/>
  <c r="X38" i="16"/>
  <c r="X38" i="6"/>
  <c r="X38" i="25"/>
  <c r="X40" i="25" s="1"/>
  <c r="Z40" i="25" s="1"/>
  <c r="X38" i="5"/>
  <c r="X38" i="24"/>
  <c r="X38" i="14"/>
  <c r="X40" i="14" s="1"/>
  <c r="Z40" i="14" s="1"/>
  <c r="X38" i="4"/>
  <c r="X38" i="13"/>
  <c r="X38" i="22"/>
  <c r="Z27" i="14"/>
  <c r="X38" i="21"/>
  <c r="X38" i="20"/>
  <c r="J40" i="25"/>
  <c r="K39" i="25"/>
  <c r="K39" i="20"/>
  <c r="K39" i="13"/>
  <c r="J40" i="13"/>
  <c r="K39" i="15"/>
  <c r="J40" i="15"/>
  <c r="J40" i="8"/>
  <c r="K39" i="8"/>
  <c r="J40" i="3"/>
  <c r="K39" i="3"/>
  <c r="J40" i="27"/>
  <c r="K39" i="27"/>
  <c r="K39" i="22"/>
  <c r="J40" i="22"/>
  <c r="J40" i="1"/>
  <c r="K39" i="1"/>
  <c r="J40" i="7"/>
  <c r="K39" i="7"/>
  <c r="J40" i="2"/>
  <c r="K39" i="2"/>
  <c r="J40" i="26"/>
  <c r="K39" i="26"/>
  <c r="K39" i="21"/>
  <c r="J40" i="21"/>
  <c r="J40" i="9"/>
  <c r="K39" i="9"/>
  <c r="K39" i="4"/>
  <c r="J40" i="4"/>
  <c r="J40" i="28"/>
  <c r="J40" i="23"/>
  <c r="K39" i="23"/>
  <c r="K39" i="24"/>
  <c r="K39" i="18"/>
  <c r="K39" i="16"/>
  <c r="K39" i="14"/>
  <c r="K39" i="11"/>
  <c r="K39" i="19"/>
  <c r="N39" i="12" l="1"/>
  <c r="K40" i="12"/>
  <c r="L39" i="12" s="1"/>
  <c r="L40" i="12" s="1"/>
  <c r="M39" i="12" s="1"/>
  <c r="M40" i="12" s="1"/>
  <c r="Z38" i="16"/>
  <c r="X40" i="16"/>
  <c r="Z40" i="16" s="1"/>
  <c r="K39" i="10"/>
  <c r="K39" i="5"/>
  <c r="X40" i="8"/>
  <c r="Z40" i="8" s="1"/>
  <c r="Z38" i="8"/>
  <c r="Z38" i="25"/>
  <c r="Z38" i="6"/>
  <c r="X40" i="6"/>
  <c r="Z40" i="6" s="1"/>
  <c r="Z38" i="14"/>
  <c r="X40" i="26"/>
  <c r="Z40" i="26" s="1"/>
  <c r="Z38" i="26"/>
  <c r="Z38" i="20"/>
  <c r="X40" i="20"/>
  <c r="Z40" i="20" s="1"/>
  <c r="X40" i="18"/>
  <c r="Z40" i="18" s="1"/>
  <c r="Z38" i="18"/>
  <c r="Z38" i="24"/>
  <c r="X40" i="24"/>
  <c r="Z40" i="24" s="1"/>
  <c r="J40" i="12"/>
  <c r="J40" i="17"/>
  <c r="Z38" i="22"/>
  <c r="X40" i="22"/>
  <c r="Z40" i="22" s="1"/>
  <c r="X40" i="9"/>
  <c r="Z40" i="9" s="1"/>
  <c r="Z38" i="9"/>
  <c r="Z38" i="28"/>
  <c r="X40" i="28"/>
  <c r="Z40" i="28" s="1"/>
  <c r="Z38" i="13"/>
  <c r="X40" i="13"/>
  <c r="Z40" i="13" s="1"/>
  <c r="Z38" i="1"/>
  <c r="X40" i="1"/>
  <c r="Z40" i="1" s="1"/>
  <c r="Z38" i="27"/>
  <c r="Z38" i="5"/>
  <c r="X40" i="5"/>
  <c r="Z40" i="5" s="1"/>
  <c r="K39" i="6"/>
  <c r="N39" i="6" s="1"/>
  <c r="Z38" i="21"/>
  <c r="X40" i="21"/>
  <c r="Z40" i="21" s="1"/>
  <c r="Z38" i="4"/>
  <c r="X40" i="4"/>
  <c r="Z40" i="4" s="1"/>
  <c r="Z40" i="27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N39" i="3"/>
  <c r="K40" i="3"/>
  <c r="L39" i="3" s="1"/>
  <c r="L40" i="3" s="1"/>
  <c r="M39" i="3" s="1"/>
  <c r="M40" i="3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27"/>
  <c r="K40" i="27"/>
  <c r="L39" i="27" s="1"/>
  <c r="L40" i="27" s="1"/>
  <c r="M39" i="27" s="1"/>
  <c r="M40" i="27" s="1"/>
  <c r="N39" i="21"/>
  <c r="K40" i="21"/>
  <c r="L39" i="21" s="1"/>
  <c r="L40" i="21" s="1"/>
  <c r="M39" i="21" s="1"/>
  <c r="M40" i="21" s="1"/>
  <c r="N39" i="1"/>
  <c r="K40" i="1"/>
  <c r="L39" i="1" s="1"/>
  <c r="L40" i="1" s="1"/>
  <c r="M39" i="1" s="1"/>
  <c r="M40" i="1" s="1"/>
  <c r="N39" i="19"/>
  <c r="K40" i="19"/>
  <c r="L39" i="19" s="1"/>
  <c r="L40" i="19" s="1"/>
  <c r="M39" i="19" s="1"/>
  <c r="M40" i="19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25"/>
  <c r="K40" i="25"/>
  <c r="L39" i="25" s="1"/>
  <c r="L40" i="25" s="1"/>
  <c r="M39" i="25" s="1"/>
  <c r="M40" i="25" s="1"/>
  <c r="N39" i="14"/>
  <c r="K40" i="14"/>
  <c r="L39" i="14" s="1"/>
  <c r="L40" i="14" s="1"/>
  <c r="M39" i="14" s="1"/>
  <c r="M40" i="14" s="1"/>
  <c r="N39" i="16"/>
  <c r="K40" i="16"/>
  <c r="L39" i="16" s="1"/>
  <c r="L40" i="16" s="1"/>
  <c r="M39" i="16" s="1"/>
  <c r="M40" i="16" s="1"/>
  <c r="N39" i="22"/>
  <c r="K40" i="22"/>
  <c r="L39" i="22" s="1"/>
  <c r="L40" i="22" s="1"/>
  <c r="M39" i="22" s="1"/>
  <c r="M40" i="22" s="1"/>
  <c r="N39" i="24"/>
  <c r="K40" i="24"/>
  <c r="L39" i="24" s="1"/>
  <c r="L40" i="24" s="1"/>
  <c r="M39" i="24" s="1"/>
  <c r="M40" i="24" s="1"/>
  <c r="N39" i="28"/>
  <c r="K40" i="28"/>
  <c r="L39" i="28" s="1"/>
  <c r="L40" i="28" s="1"/>
  <c r="M39" i="28" s="1"/>
  <c r="M40" i="28" s="1"/>
  <c r="N39" i="26"/>
  <c r="K40" i="26"/>
  <c r="L39" i="26" s="1"/>
  <c r="L40" i="26" s="1"/>
  <c r="M39" i="26" s="1"/>
  <c r="M40" i="26" s="1"/>
  <c r="N39" i="20"/>
  <c r="K40" i="20"/>
  <c r="L39" i="20" s="1"/>
  <c r="L40" i="20" s="1"/>
  <c r="M39" i="20" s="1"/>
  <c r="M40" i="20" s="1"/>
  <c r="O39" i="12"/>
  <c r="N40" i="12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K40" i="6" l="1"/>
  <c r="L39" i="6" s="1"/>
  <c r="L40" i="6" s="1"/>
  <c r="M39" i="6" s="1"/>
  <c r="M40" i="6" s="1"/>
  <c r="N39" i="5"/>
  <c r="K40" i="5"/>
  <c r="L39" i="5" s="1"/>
  <c r="L40" i="5" s="1"/>
  <c r="M39" i="5" s="1"/>
  <c r="M40" i="5" s="1"/>
  <c r="N40" i="26"/>
  <c r="O39" i="26"/>
  <c r="O39" i="3"/>
  <c r="N40" i="3"/>
  <c r="N40" i="13"/>
  <c r="O39" i="13"/>
  <c r="N40" i="17"/>
  <c r="O39" i="17"/>
  <c r="O39" i="18"/>
  <c r="N40" i="18"/>
  <c r="N40" i="4"/>
  <c r="O39" i="4"/>
  <c r="N40" i="1"/>
  <c r="O39" i="1"/>
  <c r="N40" i="28"/>
  <c r="O39" i="28"/>
  <c r="N40" i="15"/>
  <c r="O39" i="15"/>
  <c r="O39" i="27"/>
  <c r="N40" i="27"/>
  <c r="N40" i="8"/>
  <c r="O39" i="8"/>
  <c r="N40" i="16"/>
  <c r="O39" i="16"/>
  <c r="N40" i="10"/>
  <c r="O39" i="10"/>
  <c r="O39" i="2"/>
  <c r="N40" i="2"/>
  <c r="N40" i="19"/>
  <c r="O39" i="19"/>
  <c r="N40" i="6"/>
  <c r="O39" i="6"/>
  <c r="N40" i="9"/>
  <c r="O39" i="9"/>
  <c r="N40" i="22"/>
  <c r="O39" i="22"/>
  <c r="N40" i="11"/>
  <c r="O39" i="11"/>
  <c r="N40" i="21"/>
  <c r="O39" i="21"/>
  <c r="N40" i="14"/>
  <c r="O39" i="14"/>
  <c r="N40" i="7"/>
  <c r="O39" i="7"/>
  <c r="R39" i="12"/>
  <c r="O40" i="12"/>
  <c r="P39" i="12" s="1"/>
  <c r="P40" i="12" s="1"/>
  <c r="Q39" i="12" s="1"/>
  <c r="Q40" i="12" s="1"/>
  <c r="O39" i="20"/>
  <c r="N40" i="20"/>
  <c r="N40" i="24"/>
  <c r="O39" i="24"/>
  <c r="N40" i="25"/>
  <c r="O39" i="25"/>
  <c r="N40" i="23"/>
  <c r="O39" i="23"/>
  <c r="O39" i="5" l="1"/>
  <c r="N40" i="5"/>
  <c r="R39" i="17"/>
  <c r="O40" i="17"/>
  <c r="P39" i="17" s="1"/>
  <c r="P40" i="17" s="1"/>
  <c r="Q39" i="17" s="1"/>
  <c r="Q40" i="17" s="1"/>
  <c r="R39" i="24"/>
  <c r="O40" i="24"/>
  <c r="P39" i="24" s="1"/>
  <c r="P40" i="24" s="1"/>
  <c r="Q39" i="24" s="1"/>
  <c r="Q40" i="24" s="1"/>
  <c r="R40" i="12"/>
  <c r="S39" i="12"/>
  <c r="R39" i="19"/>
  <c r="O40" i="19"/>
  <c r="P39" i="19" s="1"/>
  <c r="P40" i="19" s="1"/>
  <c r="Q39" i="19" s="1"/>
  <c r="Q40" i="19" s="1"/>
  <c r="R39" i="7"/>
  <c r="O40" i="7"/>
  <c r="P39" i="7" s="1"/>
  <c r="P40" i="7" s="1"/>
  <c r="Q39" i="7" s="1"/>
  <c r="Q40" i="7" s="1"/>
  <c r="R39" i="1"/>
  <c r="O40" i="1"/>
  <c r="P39" i="1" s="1"/>
  <c r="P40" i="1" s="1"/>
  <c r="Q39" i="1" s="1"/>
  <c r="Q40" i="1" s="1"/>
  <c r="O40" i="3"/>
  <c r="P39" i="3" s="1"/>
  <c r="P40" i="3" s="1"/>
  <c r="Q39" i="3" s="1"/>
  <c r="Q40" i="3" s="1"/>
  <c r="R39" i="3"/>
  <c r="R39" i="11"/>
  <c r="O40" i="11"/>
  <c r="P39" i="11" s="1"/>
  <c r="P40" i="11" s="1"/>
  <c r="Q39" i="11" s="1"/>
  <c r="Q40" i="11" s="1"/>
  <c r="R39" i="28"/>
  <c r="O40" i="28"/>
  <c r="P39" i="28" s="1"/>
  <c r="P40" i="28" s="1"/>
  <c r="Q39" i="28" s="1"/>
  <c r="Q40" i="28" s="1"/>
  <c r="R39" i="25"/>
  <c r="O40" i="25"/>
  <c r="P39" i="25" s="1"/>
  <c r="P40" i="25" s="1"/>
  <c r="Q39" i="25" s="1"/>
  <c r="Q40" i="25" s="1"/>
  <c r="R39" i="13"/>
  <c r="O40" i="13"/>
  <c r="P39" i="13" s="1"/>
  <c r="P40" i="13" s="1"/>
  <c r="Q39" i="13" s="1"/>
  <c r="Q40" i="13" s="1"/>
  <c r="R39" i="14"/>
  <c r="O40" i="14"/>
  <c r="P39" i="14" s="1"/>
  <c r="P40" i="14" s="1"/>
  <c r="Q39" i="14" s="1"/>
  <c r="Q40" i="14" s="1"/>
  <c r="O40" i="4"/>
  <c r="P39" i="4" s="1"/>
  <c r="P40" i="4" s="1"/>
  <c r="Q39" i="4" s="1"/>
  <c r="Q40" i="4" s="1"/>
  <c r="R39" i="4"/>
  <c r="R39" i="10"/>
  <c r="O40" i="10"/>
  <c r="P39" i="10" s="1"/>
  <c r="P40" i="10" s="1"/>
  <c r="Q39" i="10" s="1"/>
  <c r="Q40" i="10" s="1"/>
  <c r="R39" i="15"/>
  <c r="O40" i="15"/>
  <c r="P39" i="15" s="1"/>
  <c r="P40" i="15" s="1"/>
  <c r="Q39" i="15" s="1"/>
  <c r="Q40" i="15" s="1"/>
  <c r="R39" i="26"/>
  <c r="O40" i="26"/>
  <c r="P39" i="26" s="1"/>
  <c r="P40" i="26" s="1"/>
  <c r="Q39" i="26" s="1"/>
  <c r="Q40" i="26" s="1"/>
  <c r="R39" i="23"/>
  <c r="O40" i="23"/>
  <c r="P39" i="23" s="1"/>
  <c r="P40" i="23" s="1"/>
  <c r="Q39" i="23" s="1"/>
  <c r="Q40" i="23" s="1"/>
  <c r="R39" i="16"/>
  <c r="O40" i="16"/>
  <c r="P39" i="16" s="1"/>
  <c r="P40" i="16" s="1"/>
  <c r="Q39" i="16" s="1"/>
  <c r="Q40" i="16" s="1"/>
  <c r="R39" i="22"/>
  <c r="O40" i="22"/>
  <c r="P39" i="22" s="1"/>
  <c r="P40" i="22" s="1"/>
  <c r="Q39" i="22" s="1"/>
  <c r="Q40" i="22" s="1"/>
  <c r="R39" i="8"/>
  <c r="O40" i="8"/>
  <c r="P39" i="8" s="1"/>
  <c r="P40" i="8" s="1"/>
  <c r="Q39" i="8" s="1"/>
  <c r="Q40" i="8" s="1"/>
  <c r="O40" i="2"/>
  <c r="P39" i="2" s="1"/>
  <c r="P40" i="2" s="1"/>
  <c r="Q39" i="2" s="1"/>
  <c r="Q40" i="2" s="1"/>
  <c r="R39" i="2"/>
  <c r="R39" i="9"/>
  <c r="O40" i="9"/>
  <c r="P39" i="9" s="1"/>
  <c r="P40" i="9" s="1"/>
  <c r="Q39" i="9" s="1"/>
  <c r="Q40" i="9" s="1"/>
  <c r="R39" i="27"/>
  <c r="O40" i="27"/>
  <c r="P39" i="27" s="1"/>
  <c r="P40" i="27" s="1"/>
  <c r="Q39" i="27" s="1"/>
  <c r="Q40" i="27" s="1"/>
  <c r="R39" i="21"/>
  <c r="O40" i="21"/>
  <c r="P39" i="21" s="1"/>
  <c r="P40" i="21" s="1"/>
  <c r="Q39" i="21" s="1"/>
  <c r="Q40" i="21" s="1"/>
  <c r="O40" i="6"/>
  <c r="P39" i="6" s="1"/>
  <c r="P40" i="6" s="1"/>
  <c r="Q39" i="6" s="1"/>
  <c r="Q40" i="6" s="1"/>
  <c r="R39" i="6"/>
  <c r="R39" i="20"/>
  <c r="O40" i="20"/>
  <c r="P39" i="20" s="1"/>
  <c r="P40" i="20" s="1"/>
  <c r="Q39" i="20" s="1"/>
  <c r="Q40" i="20" s="1"/>
  <c r="R39" i="18"/>
  <c r="O40" i="18"/>
  <c r="P39" i="18" s="1"/>
  <c r="P40" i="18" s="1"/>
  <c r="Q39" i="18" s="1"/>
  <c r="Q40" i="18" s="1"/>
  <c r="R39" i="5" l="1"/>
  <c r="O40" i="5"/>
  <c r="P39" i="5" s="1"/>
  <c r="P40" i="5" s="1"/>
  <c r="Q39" i="5" s="1"/>
  <c r="Q40" i="5" s="1"/>
  <c r="R40" i="18"/>
  <c r="S39" i="18"/>
  <c r="S39" i="15"/>
  <c r="R40" i="15"/>
  <c r="R40" i="22"/>
  <c r="S39" i="22"/>
  <c r="R40" i="9"/>
  <c r="S39" i="9"/>
  <c r="R40" i="1"/>
  <c r="S39" i="1"/>
  <c r="S39" i="19"/>
  <c r="R40" i="19"/>
  <c r="R40" i="20"/>
  <c r="S39" i="20"/>
  <c r="R40" i="25"/>
  <c r="S39" i="25"/>
  <c r="S39" i="23"/>
  <c r="R40" i="23"/>
  <c r="R40" i="6"/>
  <c r="S39" i="6"/>
  <c r="S39" i="4"/>
  <c r="R40" i="4"/>
  <c r="R40" i="13"/>
  <c r="S39" i="13"/>
  <c r="R40" i="16"/>
  <c r="S39" i="16"/>
  <c r="V39" i="12"/>
  <c r="S40" i="12"/>
  <c r="T39" i="12" s="1"/>
  <c r="T40" i="12" s="1"/>
  <c r="U39" i="12" s="1"/>
  <c r="U40" i="12" s="1"/>
  <c r="V40" i="12" s="1"/>
  <c r="W40" i="12" s="1"/>
  <c r="R40" i="26"/>
  <c r="S39" i="26"/>
  <c r="R40" i="7"/>
  <c r="S39" i="7"/>
  <c r="R40" i="17"/>
  <c r="S39" i="17"/>
  <c r="R40" i="27"/>
  <c r="S39" i="27"/>
  <c r="R40" i="3"/>
  <c r="S39" i="3"/>
  <c r="R40" i="10"/>
  <c r="S39" i="10"/>
  <c r="R40" i="28"/>
  <c r="S39" i="28"/>
  <c r="R40" i="24"/>
  <c r="S39" i="24"/>
  <c r="R40" i="2"/>
  <c r="S39" i="2"/>
  <c r="R40" i="21"/>
  <c r="S39" i="21"/>
  <c r="R40" i="8"/>
  <c r="S39" i="8"/>
  <c r="R40" i="14"/>
  <c r="S39" i="14"/>
  <c r="S39" i="11"/>
  <c r="R40" i="11"/>
  <c r="S39" i="5" l="1"/>
  <c r="R40" i="5"/>
  <c r="V39" i="25"/>
  <c r="S40" i="25"/>
  <c r="T39" i="25" s="1"/>
  <c r="T40" i="25" s="1"/>
  <c r="U39" i="25" s="1"/>
  <c r="U40" i="25" s="1"/>
  <c r="V40" i="25" s="1"/>
  <c r="W40" i="25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24"/>
  <c r="S40" i="24"/>
  <c r="T39" i="24" s="1"/>
  <c r="T40" i="24" s="1"/>
  <c r="U39" i="24" s="1"/>
  <c r="U40" i="24" s="1"/>
  <c r="V40" i="24" s="1"/>
  <c r="W40" i="24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27"/>
  <c r="S40" i="27"/>
  <c r="T39" i="27" s="1"/>
  <c r="T40" i="27" s="1"/>
  <c r="U39" i="27" s="1"/>
  <c r="U40" i="27" s="1"/>
  <c r="V40" i="27" s="1"/>
  <c r="W40" i="27" s="1"/>
  <c r="V39" i="15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14"/>
  <c r="S40" i="14"/>
  <c r="T39" i="14" s="1"/>
  <c r="T40" i="14" s="1"/>
  <c r="U39" i="14" s="1"/>
  <c r="U40" i="14" s="1"/>
  <c r="V40" i="14" s="1"/>
  <c r="W40" i="14" s="1"/>
  <c r="V39" i="26"/>
  <c r="S40" i="26"/>
  <c r="T39" i="26" s="1"/>
  <c r="T40" i="26" s="1"/>
  <c r="U39" i="26" s="1"/>
  <c r="U40" i="26" s="1"/>
  <c r="V40" i="26" s="1"/>
  <c r="W40" i="26" s="1"/>
  <c r="V39" i="4"/>
  <c r="S40" i="4"/>
  <c r="T39" i="4" s="1"/>
  <c r="T40" i="4" s="1"/>
  <c r="U39" i="4" s="1"/>
  <c r="U40" i="4" s="1"/>
  <c r="V40" i="4" s="1"/>
  <c r="W40" i="4" s="1"/>
  <c r="V39" i="28"/>
  <c r="S40" i="28"/>
  <c r="T39" i="28" s="1"/>
  <c r="T40" i="28" s="1"/>
  <c r="U39" i="28" s="1"/>
  <c r="U40" i="28" s="1"/>
  <c r="V40" i="28" s="1"/>
  <c r="W40" i="28" s="1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5" l="1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<sst xmlns="http://schemas.openxmlformats.org/spreadsheetml/2006/main" count="2940" uniqueCount="93">
  <si>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</si>
  <si>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</si>
  <si>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</si>
  <si>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</si>
  <si>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</si>
  <si>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</si>
  <si>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</si>
  <si>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</si>
  <si>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</si>
  <si>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</si>
  <si>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</si>
  <si>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</si>
  <si>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</si>
  <si>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</si>
  <si>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</si>
  <si>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</si>
  <si>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</si>
  <si>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</si>
  <si>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</si>
  <si>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</si>
  <si>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</si>
  <si>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</si>
  <si>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</si>
  <si>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</si>
  <si>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</si>
  <si>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</si>
  <si>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</si>
  <si>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</si>
  <si>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</si>
  <si>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</si>
  <si>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</si>
  <si>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</si>
  <si>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</si>
  <si>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</si>
  <si>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</si>
  <si>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</si>
  <si>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</si>
  <si>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</si>
  <si>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</si>
  <si>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</si>
  <si>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</si>
  <si>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</si>
  <si>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</si>
  <si>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</si>
  <si>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</si>
  <si>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</si>
  <si>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</si>
  <si>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</si>
  <si>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</si>
  <si>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</si>
  <si>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</si>
  <si>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</si>
  <si>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</si>
  <si>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</si>
  <si>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</si>
  <si>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</si>
  <si>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</si>
  <si>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</si>
  <si>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</si>
  <si>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</si>
  <si>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</si>
  <si>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</si>
  <si>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</si>
  <si>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1st Quarter ended 30 September 2025 (Figures Finalised as at 2025/10/28)</t>
  </si>
  <si>
    <t>Limpopo: Greater Tzaneen (LIM333) - Table C7 Quarterly Budgeted Cash Flows ( Water management                                   ) for 1st Quarter ended 30 September 2025 (Figures Finalised as at 2025/10/28)</t>
  </si>
  <si>
    <t>Limpopo: Ba-Phalaborwa (LIM334) - Table C7 Quarterly Budgeted Cash Flows ( Water management                                   ) for 1st Quarter ended 30 September 2025 (Figures Finalised as at 2025/10/28)</t>
  </si>
  <si>
    <t>Limpopo: Maruleng (LIM335) - Table C7 Quarterly Budgeted Cash Flows ( Water management                                   ) for 1st Quarter ended 30 September 2025 (Figures Finalised as at 2025/10/28)</t>
  </si>
  <si>
    <t>Limpopo: Mopani (DC33) - Table C7 Quarterly Budgeted Cash Flows ( Water management                                   ) for 1st Quarter ended 30 September 2025 (Figures Finalised as at 2025/10/28)</t>
  </si>
  <si>
    <t>Limpopo: Musina (LIM341) - Table C7 Quarterly Budgeted Cash Flows ( Water management                                   ) for 1st Quarter ended 30 September 2025 (Figures Finalised as at 2025/10/28)</t>
  </si>
  <si>
    <t>Limpopo: Thulamela (LIM343) - Table C7 Quarterly Budgeted Cash Flows ( Water management                                   ) for 1st Quarter ended 30 September 2025 (Figures Finalised as at 2025/10/28)</t>
  </si>
  <si>
    <t>Limpopo: Makhado (LIM344) - Table C7 Quarterly Budgeted Cash Flows ( Water management                                   ) for 1st Quarter ended 30 September 2025 (Figures Finalised as at 2025/10/28)</t>
  </si>
  <si>
    <t>Limpopo: Collins Chabane (LIM345) - Table C7 Quarterly Budgeted Cash Flows ( Water management                                   ) for 1st Quarter ended 30 September 2025 (Figures Finalised as at 2025/10/28)</t>
  </si>
  <si>
    <t>Limpopo: Vhembe (DC34) - Table C7 Quarterly Budgeted Cash Flows ( Water management                                   ) for 1st Quarter ended 30 September 2025 (Figures Finalised as at 2025/10/28)</t>
  </si>
  <si>
    <t>Limpopo: Blouberg (LIM351) - Table C7 Quarterly Budgeted Cash Flows ( Water management                                   ) for 1st Quarter ended 30 September 2025 (Figures Finalised as at 2025/10/28)</t>
  </si>
  <si>
    <t>Limpopo: Molemole (LIM353) - Table C7 Quarterly Budgeted Cash Flows ( Water management                                   ) for 1st Quarter ended 30 September 2025 (Figures Finalised as at 2025/10/28)</t>
  </si>
  <si>
    <t>Limpopo: Polokwane (LIM354) - Table C7 Quarterly Budgeted Cash Flows ( Water management                                   ) for 1st Quarter ended 30 September 2025 (Figures Finalised as at 2025/10/28)</t>
  </si>
  <si>
    <t>Limpopo: Lepelle-Nkumpi (LIM355) - Table C7 Quarterly Budgeted Cash Flows ( Water management                                   ) for 1st Quarter ended 30 September 2025 (Figures Finalised as at 2025/10/28)</t>
  </si>
  <si>
    <t>Limpopo: Capricorn (DC35) - Table C7 Quarterly Budgeted Cash Flows ( Water management                                   ) for 1st Quarter ended 30 September 2025 (Figures Finalised as at 2025/10/28)</t>
  </si>
  <si>
    <t>Limpopo: Thabazimbi (LIM361) - Table C7 Quarterly Budgeted Cash Flows ( Water management                                   ) for 1st Quarter ended 30 September 2025 (Figures Finalised as at 2025/10/28)</t>
  </si>
  <si>
    <t>Limpopo: Lephalale (LIM362) - Table C7 Quarterly Budgeted Cash Flows ( Water management                                   ) for 1st Quarter ended 30 September 2025 (Figures Finalised as at 2025/10/28)</t>
  </si>
  <si>
    <t>Limpopo: Bela Bela (LIM366) - Table C7 Quarterly Budgeted Cash Flows ( Water management                                   ) for 1st Quarter ended 30 September 2025 (Figures Finalised as at 2025/10/28)</t>
  </si>
  <si>
    <t>Limpopo: Mogalakwena (LIM367) - Table C7 Quarterly Budgeted Cash Flows ( Water management                                   ) for 1st Quarter ended 30 September 2025 (Figures Finalised as at 2025/10/28)</t>
  </si>
  <si>
    <t>Limpopo: Modimolle-Mookgopong (LIM368) - Table C7 Quarterly Budgeted Cash Flows ( Water management                                   ) for 1st Quarter ended 30 September 2025 (Figures Finalised as at 2025/10/28)</t>
  </si>
  <si>
    <t>Limpopo: Waterberg (DC36) - Table C7 Quarterly Budgeted Cash Flows ( Water management                                   ) for 1st Quarter ended 30 September 2025 (Figures Finalised as at 2025/10/28)</t>
  </si>
  <si>
    <t>Limpopo: Ephraim Mogale (LIM471) - Table C7 Quarterly Budgeted Cash Flows ( Water management                                   ) for 1st Quarter ended 30 September 2025 (Figures Finalised as at 2025/10/28)</t>
  </si>
  <si>
    <t>Limpopo: Elias Motsoaledi (LIM472) - Table C7 Quarterly Budgeted Cash Flows ( Water management                                   ) for 1st Quarter ended 30 September 2025 (Figures Finalised as at 2025/10/28)</t>
  </si>
  <si>
    <t>Limpopo: Makhuduthamaga (LIM473) - Table C7 Quarterly Budgeted Cash Flows ( Water management                                   ) for 1st Quarter ended 30 September 2025 (Figures Finalised as at 2025/10/28)</t>
  </si>
  <si>
    <t>Limpopo: Tubatse Fetakgomo (LIM476) - Table C7 Quarterly Budgeted Cash Flows ( Water management                                   ) for 1st Quarter ended 30 September 2025 (Figures Finalised as at 2025/10/28)</t>
  </si>
  <si>
    <t>Limpopo: Sekhukhune (DC47)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</si>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</sst>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1622501</v>
      </c>
      <c r="D7" s="18"/>
      <c r="E7" s="19"/>
      <c r="F7" s="20"/>
      <c r="G7" s="20">
        <v>336972</v>
      </c>
      <c r="H7" s="20">
        <v>452408</v>
      </c>
      <c r="I7" s="20">
        <v>294477</v>
      </c>
      <c r="J7" s="20">
        <v>1083857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1083857</v>
      </c>
      <c r="X7" s="20"/>
      <c r="Y7" s="20">
        <v>1083857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14554</v>
      </c>
      <c r="D11" s="18"/>
      <c r="E11" s="19"/>
      <c r="F11" s="20"/>
      <c r="G11" s="20">
        <v>3663</v>
      </c>
      <c r="H11" s="20">
        <v>5983</v>
      </c>
      <c r="I11" s="20">
        <v>1600</v>
      </c>
      <c r="J11" s="20">
        <v>11246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11246</v>
      </c>
      <c r="X11" s="20"/>
      <c r="Y11" s="20">
        <v>11246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-1461279</v>
      </c>
      <c r="D14" s="18"/>
      <c r="E14" s="19"/>
      <c r="F14" s="20"/>
      <c r="G14" s="20">
        <v>-15730</v>
      </c>
      <c r="H14" s="20">
        <v>-81345</v>
      </c>
      <c r="I14" s="20">
        <v>-468857</v>
      </c>
      <c r="J14" s="20">
        <v>-565932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-565932</v>
      </c>
      <c r="X14" s="20"/>
      <c r="Y14" s="20">
        <v>-565932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175776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324905</v>
      </c>
      <c r="H17" s="28">
        <f t="shared" si="0"/>
        <v>377046</v>
      </c>
      <c r="I17" s="28">
        <f t="shared" si="0"/>
        <v>-172780</v>
      </c>
      <c r="J17" s="28">
        <f t="shared" si="0"/>
        <v>529171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529171</v>
      </c>
      <c r="X17" s="28">
        <f t="shared" si="0"/>
        <v>0</v>
      </c>
      <c r="Y17" s="28">
        <f t="shared" si="0"/>
        <v>529171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175776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324905</v>
      </c>
      <c r="H38" s="2">
        <f t="shared" si="3"/>
        <v>377046</v>
      </c>
      <c r="I38" s="2">
        <f t="shared" si="3"/>
        <v>-172780</v>
      </c>
      <c r="J38" s="2">
        <f t="shared" si="3"/>
        <v>529171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529171</v>
      </c>
      <c r="X38" s="2">
        <f t="shared" si="3"/>
        <v>0</v>
      </c>
      <c r="Y38" s="2">
        <f t="shared" si="3"/>
        <v>529171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-30405800</v>
      </c>
      <c r="D39" s="32"/>
      <c r="E39" s="33"/>
      <c r="F39" s="2"/>
      <c r="G39" s="2">
        <v>-27711211</v>
      </c>
      <c r="H39" s="2">
        <f>+G40+H60</f>
        <v>-27386306</v>
      </c>
      <c r="I39" s="2">
        <f>+H40+I60</f>
        <v>-27009260</v>
      </c>
      <c r="J39" s="2">
        <f>+G39</f>
        <v>-27711211</v>
      </c>
      <c r="K39" s="2">
        <f>+I40+K60</f>
        <v>-27182040</v>
      </c>
      <c r="L39" s="2">
        <f>+K40+L60</f>
        <v>-27182040</v>
      </c>
      <c r="M39" s="2">
        <f>+L40+M60</f>
        <v>-27182040</v>
      </c>
      <c r="N39" s="2">
        <f>+K39</f>
        <v>-27182040</v>
      </c>
      <c r="O39" s="2">
        <f>+M40+O60</f>
        <v>-27182040</v>
      </c>
      <c r="P39" s="2">
        <f>+O40+P60</f>
        <v>-27182040</v>
      </c>
      <c r="Q39" s="2">
        <f>+P40+Q60</f>
        <v>-27182040</v>
      </c>
      <c r="R39" s="2">
        <f>+O39</f>
        <v>-27182040</v>
      </c>
      <c r="S39" s="2">
        <f>+Q40+S60</f>
        <v>-27182040</v>
      </c>
      <c r="T39" s="2">
        <f>+S40+T60</f>
        <v>-27182040</v>
      </c>
      <c r="U39" s="2">
        <f>+T40+U60</f>
        <v>-27182040</v>
      </c>
      <c r="V39" s="2">
        <f>+S39</f>
        <v>-27182040</v>
      </c>
      <c r="W39" s="2">
        <f>+G39</f>
        <v>-27711211</v>
      </c>
      <c r="X39" s="2"/>
      <c r="Y39" s="2">
        <f>+W39-X39</f>
        <v>-27711211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-30230024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-27386306</v>
      </c>
      <c r="H40" s="45">
        <f t="shared" si="4"/>
        <v>-27009260</v>
      </c>
      <c r="I40" s="45">
        <f t="shared" si="4"/>
        <v>-27182040</v>
      </c>
      <c r="J40" s="45">
        <f>+I40</f>
        <v>-27182040</v>
      </c>
      <c r="K40" s="45">
        <f t="shared" si="4"/>
        <v>-27182040</v>
      </c>
      <c r="L40" s="45">
        <f t="shared" si="4"/>
        <v>-27182040</v>
      </c>
      <c r="M40" s="45">
        <f t="shared" si="4"/>
        <v>-27182040</v>
      </c>
      <c r="N40" s="45">
        <f>+M40</f>
        <v>-27182040</v>
      </c>
      <c r="O40" s="45">
        <f t="shared" si="4"/>
        <v>-27182040</v>
      </c>
      <c r="P40" s="45">
        <f t="shared" si="4"/>
        <v>-27182040</v>
      </c>
      <c r="Q40" s="45">
        <f t="shared" si="4"/>
        <v>-27182040</v>
      </c>
      <c r="R40" s="45">
        <f>+Q40</f>
        <v>-27182040</v>
      </c>
      <c r="S40" s="45">
        <f t="shared" si="4"/>
        <v>-27182040</v>
      </c>
      <c r="T40" s="45">
        <f t="shared" si="4"/>
        <v>-27182040</v>
      </c>
      <c r="U40" s="45">
        <f t="shared" si="4"/>
        <v>-27182040</v>
      </c>
      <c r="V40" s="45">
        <f>+U40</f>
        <v>-27182040</v>
      </c>
      <c r="W40" s="45">
        <f>+V40</f>
        <v>-27182040</v>
      </c>
      <c r="X40" s="45">
        <f t="shared" si="4"/>
        <v>0</v>
      </c>
      <c r="Y40" s="45">
        <f t="shared" si="4"/>
        <v>-27182040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-27711211</v>
      </c>
      <c r="J60">
        <v>-27711211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13376</v>
      </c>
      <c r="H7" s="20">
        <v>2185177</v>
      </c>
      <c r="I7" s="20">
        <v>2588842</v>
      </c>
      <c r="J7" s="20">
        <v>4787395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4787395</v>
      </c>
      <c r="X7" s="20"/>
      <c r="Y7" s="20">
        <v>4787395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-405766</v>
      </c>
      <c r="H14" s="20">
        <v>-392771</v>
      </c>
      <c r="I14" s="20">
        <v>-962611</v>
      </c>
      <c r="J14" s="20">
        <v>-1761148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-1761148</v>
      </c>
      <c r="X14" s="20"/>
      <c r="Y14" s="20">
        <v>-1761148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-392390</v>
      </c>
      <c r="H17" s="28">
        <f t="shared" si="0"/>
        <v>1792406</v>
      </c>
      <c r="I17" s="28">
        <f t="shared" si="0"/>
        <v>1626231</v>
      </c>
      <c r="J17" s="28">
        <f t="shared" si="0"/>
        <v>3026247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3026247</v>
      </c>
      <c r="X17" s="28">
        <f t="shared" si="0"/>
        <v>0</v>
      </c>
      <c r="Y17" s="28">
        <f t="shared" si="0"/>
        <v>3026247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-392390</v>
      </c>
      <c r="H38" s="2">
        <f t="shared" si="3"/>
        <v>1792406</v>
      </c>
      <c r="I38" s="2">
        <f t="shared" si="3"/>
        <v>1626231</v>
      </c>
      <c r="J38" s="2">
        <f t="shared" si="3"/>
        <v>3026247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3026247</v>
      </c>
      <c r="X38" s="2">
        <f t="shared" si="3"/>
        <v>0</v>
      </c>
      <c r="Y38" s="2">
        <f t="shared" si="3"/>
        <v>3026247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-392390</v>
      </c>
      <c r="I39" s="2">
        <f>+H40+I60</f>
        <v>1400016</v>
      </c>
      <c r="J39" s="2">
        <f>+G39</f>
        <v>0</v>
      </c>
      <c r="K39" s="2">
        <f>+I40+K60</f>
        <v>3026247</v>
      </c>
      <c r="L39" s="2">
        <f>+K40+L60</f>
        <v>3026247</v>
      </c>
      <c r="M39" s="2">
        <f>+L40+M60</f>
        <v>3026247</v>
      </c>
      <c r="N39" s="2">
        <f>+K39</f>
        <v>3026247</v>
      </c>
      <c r="O39" s="2">
        <f>+M40+O60</f>
        <v>3026247</v>
      </c>
      <c r="P39" s="2">
        <f>+O40+P60</f>
        <v>3026247</v>
      </c>
      <c r="Q39" s="2">
        <f>+P40+Q60</f>
        <v>3026247</v>
      </c>
      <c r="R39" s="2">
        <f>+O39</f>
        <v>3026247</v>
      </c>
      <c r="S39" s="2">
        <f>+Q40+S60</f>
        <v>3026247</v>
      </c>
      <c r="T39" s="2">
        <f>+S40+T60</f>
        <v>3026247</v>
      </c>
      <c r="U39" s="2">
        <f>+T40+U60</f>
        <v>3026247</v>
      </c>
      <c r="V39" s="2">
        <f>+S39</f>
        <v>3026247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-392390</v>
      </c>
      <c r="H40" s="45">
        <f t="shared" si="4"/>
        <v>1400016</v>
      </c>
      <c r="I40" s="45">
        <f t="shared" si="4"/>
        <v>3026247</v>
      </c>
      <c r="J40" s="45">
        <f>+I40</f>
        <v>3026247</v>
      </c>
      <c r="K40" s="45">
        <f t="shared" si="4"/>
        <v>3026247</v>
      </c>
      <c r="L40" s="45">
        <f t="shared" si="4"/>
        <v>3026247</v>
      </c>
      <c r="M40" s="45">
        <f t="shared" si="4"/>
        <v>3026247</v>
      </c>
      <c r="N40" s="45">
        <f>+M40</f>
        <v>3026247</v>
      </c>
      <c r="O40" s="45">
        <f t="shared" si="4"/>
        <v>3026247</v>
      </c>
      <c r="P40" s="45">
        <f t="shared" si="4"/>
        <v>3026247</v>
      </c>
      <c r="Q40" s="45">
        <f t="shared" si="4"/>
        <v>3026247</v>
      </c>
      <c r="R40" s="45">
        <f>+Q40</f>
        <v>3026247</v>
      </c>
      <c r="S40" s="45">
        <f t="shared" si="4"/>
        <v>3026247</v>
      </c>
      <c r="T40" s="45">
        <f t="shared" si="4"/>
        <v>3026247</v>
      </c>
      <c r="U40" s="45">
        <f t="shared" si="4"/>
        <v>3026247</v>
      </c>
      <c r="V40" s="45">
        <f>+U40</f>
        <v>3026247</v>
      </c>
      <c r="W40" s="45">
        <f>+V40</f>
        <v>3026247</v>
      </c>
      <c r="X40" s="45">
        <f t="shared" si="4"/>
        <v>0</v>
      </c>
      <c r="Y40" s="45">
        <f t="shared" si="4"/>
        <v>3026247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6259410</v>
      </c>
      <c r="D8" s="18"/>
      <c r="E8" s="19"/>
      <c r="F8" s="20"/>
      <c r="G8" s="20">
        <v>639534</v>
      </c>
      <c r="H8" s="20">
        <v>419030</v>
      </c>
      <c r="I8" s="20">
        <v>546507</v>
      </c>
      <c r="J8" s="20">
        <v>1605071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1605071</v>
      </c>
      <c r="X8" s="20"/>
      <c r="Y8" s="20">
        <v>1605071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6259410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639534</v>
      </c>
      <c r="H17" s="28">
        <f t="shared" si="0"/>
        <v>419030</v>
      </c>
      <c r="I17" s="28">
        <f t="shared" si="0"/>
        <v>546507</v>
      </c>
      <c r="J17" s="28">
        <f t="shared" si="0"/>
        <v>1605071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1605071</v>
      </c>
      <c r="X17" s="28">
        <f t="shared" si="0"/>
        <v>0</v>
      </c>
      <c r="Y17" s="28">
        <f t="shared" si="0"/>
        <v>1605071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6259410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639534</v>
      </c>
      <c r="H38" s="2">
        <f t="shared" si="3"/>
        <v>419030</v>
      </c>
      <c r="I38" s="2">
        <f t="shared" si="3"/>
        <v>546507</v>
      </c>
      <c r="J38" s="2">
        <f t="shared" si="3"/>
        <v>1605071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1605071</v>
      </c>
      <c r="X38" s="2">
        <f t="shared" si="3"/>
        <v>0</v>
      </c>
      <c r="Y38" s="2">
        <f t="shared" si="3"/>
        <v>1605071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29578632</v>
      </c>
      <c r="D39" s="32"/>
      <c r="E39" s="33">
        <v>29578632</v>
      </c>
      <c r="F39" s="2">
        <v>29578632</v>
      </c>
      <c r="G39" s="2">
        <v>35760010</v>
      </c>
      <c r="H39" s="2">
        <f>+G40+H60</f>
        <v>36399544</v>
      </c>
      <c r="I39" s="2">
        <f>+H40+I60</f>
        <v>36818574</v>
      </c>
      <c r="J39" s="2">
        <f>+G39</f>
        <v>35760010</v>
      </c>
      <c r="K39" s="2">
        <f>+I40+K60</f>
        <v>37365081</v>
      </c>
      <c r="L39" s="2">
        <f>+K40+L60</f>
        <v>37365081</v>
      </c>
      <c r="M39" s="2">
        <f>+L40+M60</f>
        <v>37365081</v>
      </c>
      <c r="N39" s="2">
        <f>+K39</f>
        <v>37365081</v>
      </c>
      <c r="O39" s="2">
        <f>+M40+O60</f>
        <v>37365081</v>
      </c>
      <c r="P39" s="2">
        <f>+O40+P60</f>
        <v>37365081</v>
      </c>
      <c r="Q39" s="2">
        <f>+P40+Q60</f>
        <v>37365081</v>
      </c>
      <c r="R39" s="2">
        <f>+O39</f>
        <v>37365081</v>
      </c>
      <c r="S39" s="2">
        <f>+Q40+S60</f>
        <v>37365081</v>
      </c>
      <c r="T39" s="2">
        <f>+S40+T60</f>
        <v>37365081</v>
      </c>
      <c r="U39" s="2">
        <f>+T40+U60</f>
        <v>37365081</v>
      </c>
      <c r="V39" s="2">
        <f>+S39</f>
        <v>37365081</v>
      </c>
      <c r="W39" s="2">
        <f>+G39</f>
        <v>35760010</v>
      </c>
      <c r="X39" s="2">
        <v>29578632</v>
      </c>
      <c r="Y39" s="2">
        <f>+W39-X39</f>
        <v>6181378</v>
      </c>
      <c r="Z39" s="34">
        <f>+IF(X39&lt;&gt;0,+(Y39/X39)*100,0)</f>
        <v>20.898119967143849</v>
      </c>
      <c r="AA39" s="35">
        <v>29578632</v>
      </c>
    </row>
    <row r="40" spans="1:27" x14ac:dyDescent="0.25">
      <c r="A40" s="41" t="s">
        <v>62</v>
      </c>
      <c r="B40" s="42" t="s">
        <v>61</v>
      </c>
      <c r="C40" s="43">
        <f>+C38+C39</f>
        <v>35838042</v>
      </c>
      <c r="D40" s="43">
        <f t="shared" ref="D40:AA40" si="4">+D38+D39</f>
        <v>0</v>
      </c>
      <c r="E40" s="44">
        <f t="shared" si="4"/>
        <v>29578632</v>
      </c>
      <c r="F40" s="45">
        <f t="shared" si="4"/>
        <v>29578632</v>
      </c>
      <c r="G40" s="45">
        <f t="shared" si="4"/>
        <v>36399544</v>
      </c>
      <c r="H40" s="45">
        <f t="shared" si="4"/>
        <v>36818574</v>
      </c>
      <c r="I40" s="45">
        <f t="shared" si="4"/>
        <v>37365081</v>
      </c>
      <c r="J40" s="45">
        <f>+I40</f>
        <v>37365081</v>
      </c>
      <c r="K40" s="45">
        <f t="shared" si="4"/>
        <v>37365081</v>
      </c>
      <c r="L40" s="45">
        <f t="shared" si="4"/>
        <v>37365081</v>
      </c>
      <c r="M40" s="45">
        <f t="shared" si="4"/>
        <v>37365081</v>
      </c>
      <c r="N40" s="45">
        <f>+M40</f>
        <v>37365081</v>
      </c>
      <c r="O40" s="45">
        <f t="shared" si="4"/>
        <v>37365081</v>
      </c>
      <c r="P40" s="45">
        <f t="shared" si="4"/>
        <v>37365081</v>
      </c>
      <c r="Q40" s="45">
        <f t="shared" si="4"/>
        <v>37365081</v>
      </c>
      <c r="R40" s="45">
        <f>+Q40</f>
        <v>37365081</v>
      </c>
      <c r="S40" s="45">
        <f t="shared" si="4"/>
        <v>37365081</v>
      </c>
      <c r="T40" s="45">
        <f t="shared" si="4"/>
        <v>37365081</v>
      </c>
      <c r="U40" s="45">
        <f t="shared" si="4"/>
        <v>37365081</v>
      </c>
      <c r="V40" s="45">
        <f>+U40</f>
        <v>37365081</v>
      </c>
      <c r="W40" s="45">
        <f>+V40</f>
        <v>37365081</v>
      </c>
      <c r="X40" s="45">
        <f t="shared" si="4"/>
        <v>29578632</v>
      </c>
      <c r="Y40" s="45">
        <f t="shared" si="4"/>
        <v>7786449</v>
      </c>
      <c r="Z40" s="46">
        <f>+IF(X40&lt;&gt;0,+(Y40/X40)*100,0)</f>
        <v>26.324574442793704</v>
      </c>
      <c r="AA40" s="47">
        <f t="shared" si="4"/>
        <v>29578632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35760010</v>
      </c>
      <c r="J60">
        <v>35760010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19210731</v>
      </c>
      <c r="D7" s="18"/>
      <c r="E7" s="19">
        <v>53051232</v>
      </c>
      <c r="F7" s="20">
        <v>53051232</v>
      </c>
      <c r="G7" s="20"/>
      <c r="H7" s="20">
        <v>391897</v>
      </c>
      <c r="I7" s="20">
        <v>536352</v>
      </c>
      <c r="J7" s="20">
        <v>928249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928249</v>
      </c>
      <c r="X7" s="20">
        <v>13262808</v>
      </c>
      <c r="Y7" s="20">
        <v>-12334559</v>
      </c>
      <c r="Z7" s="21">
        <v>-93.001112584906608</v>
      </c>
      <c r="AA7" s="22">
        <v>53051232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714921996</v>
      </c>
      <c r="F10" s="20">
        <v>714921996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178730499</v>
      </c>
      <c r="Y10" s="20">
        <v>-178730499</v>
      </c>
      <c r="Z10" s="21">
        <v>-100</v>
      </c>
      <c r="AA10" s="22">
        <v>714921996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8794884</v>
      </c>
      <c r="F11" s="20">
        <v>8794884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2198721</v>
      </c>
      <c r="Y11" s="20">
        <v>-2198721</v>
      </c>
      <c r="Z11" s="21">
        <v>-100</v>
      </c>
      <c r="AA11" s="22">
        <v>8794884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-983420538</v>
      </c>
      <c r="D14" s="18"/>
      <c r="E14" s="19">
        <v>-676398072</v>
      </c>
      <c r="F14" s="20">
        <v>-676398072</v>
      </c>
      <c r="G14" s="20">
        <v>-48718995</v>
      </c>
      <c r="H14" s="20">
        <v>-45577859</v>
      </c>
      <c r="I14" s="20">
        <v>-54383710</v>
      </c>
      <c r="J14" s="20">
        <v>-148680564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-148680564</v>
      </c>
      <c r="X14" s="20">
        <v>-169099518</v>
      </c>
      <c r="Y14" s="20">
        <v>20418954</v>
      </c>
      <c r="Z14" s="21">
        <v>-12.075110704928207</v>
      </c>
      <c r="AA14" s="22">
        <v>-676398072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-1260000</v>
      </c>
      <c r="F15" s="20">
        <v>-1260000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-315000</v>
      </c>
      <c r="Y15" s="20">
        <v>315000</v>
      </c>
      <c r="Z15" s="21">
        <v>-100</v>
      </c>
      <c r="AA15" s="22">
        <v>-1260000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-964209807</v>
      </c>
      <c r="D17" s="26">
        <f>SUM(D6:D16)</f>
        <v>0</v>
      </c>
      <c r="E17" s="27">
        <f t="shared" si="0"/>
        <v>99110040</v>
      </c>
      <c r="F17" s="28">
        <f t="shared" si="0"/>
        <v>99110040</v>
      </c>
      <c r="G17" s="28">
        <f t="shared" si="0"/>
        <v>-48718995</v>
      </c>
      <c r="H17" s="28">
        <f t="shared" si="0"/>
        <v>-45185962</v>
      </c>
      <c r="I17" s="28">
        <f t="shared" si="0"/>
        <v>-53847358</v>
      </c>
      <c r="J17" s="28">
        <f t="shared" si="0"/>
        <v>-147752315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-147752315</v>
      </c>
      <c r="X17" s="28">
        <f t="shared" si="0"/>
        <v>24777510</v>
      </c>
      <c r="Y17" s="28">
        <f t="shared" si="0"/>
        <v>-172529825</v>
      </c>
      <c r="Z17" s="29">
        <f>+IF(X17&lt;&gt;0,+(Y17/X17)*100,0)</f>
        <v>-696.31623597367127</v>
      </c>
      <c r="AA17" s="30">
        <f>SUM(AA6:AA16)</f>
        <v>99110040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-740545150</v>
      </c>
      <c r="D26" s="18"/>
      <c r="E26" s="19">
        <v>-609380184</v>
      </c>
      <c r="F26" s="20">
        <v>-609380184</v>
      </c>
      <c r="G26" s="20">
        <v>-41125273</v>
      </c>
      <c r="H26" s="20">
        <v>-42638884</v>
      </c>
      <c r="I26" s="20">
        <v>-24136908</v>
      </c>
      <c r="J26" s="20">
        <v>-107901065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-107901065</v>
      </c>
      <c r="X26" s="20">
        <v>-152345046</v>
      </c>
      <c r="Y26" s="20">
        <v>44443981</v>
      </c>
      <c r="Z26" s="21">
        <v>-29.173236785133138</v>
      </c>
      <c r="AA26" s="22">
        <v>-609380184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-740545150</v>
      </c>
      <c r="D27" s="26">
        <f>SUM(D21:D26)</f>
        <v>0</v>
      </c>
      <c r="E27" s="27">
        <f t="shared" si="1"/>
        <v>-609380184</v>
      </c>
      <c r="F27" s="28">
        <f t="shared" si="1"/>
        <v>-609380184</v>
      </c>
      <c r="G27" s="28">
        <f t="shared" si="1"/>
        <v>-41125273</v>
      </c>
      <c r="H27" s="28">
        <f t="shared" si="1"/>
        <v>-42638884</v>
      </c>
      <c r="I27" s="28">
        <f t="shared" si="1"/>
        <v>-24136908</v>
      </c>
      <c r="J27" s="28">
        <f t="shared" si="1"/>
        <v>-107901065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-107901065</v>
      </c>
      <c r="X27" s="28">
        <f t="shared" si="1"/>
        <v>-152345046</v>
      </c>
      <c r="Y27" s="28">
        <f t="shared" si="1"/>
        <v>44443981</v>
      </c>
      <c r="Z27" s="29">
        <f>+IF(X27&lt;&gt;0,+(Y27/X27)*100,0)</f>
        <v>-29.173236785133138</v>
      </c>
      <c r="AA27" s="30">
        <f>SUM(AA21:AA26)</f>
        <v>-609380184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-1704754957</v>
      </c>
      <c r="D38" s="32">
        <f>+D17+D27+D36</f>
        <v>0</v>
      </c>
      <c r="E38" s="33">
        <f t="shared" si="3"/>
        <v>-510270144</v>
      </c>
      <c r="F38" s="2">
        <f t="shared" si="3"/>
        <v>-510270144</v>
      </c>
      <c r="G38" s="2">
        <f t="shared" si="3"/>
        <v>-89844268</v>
      </c>
      <c r="H38" s="2">
        <f t="shared" si="3"/>
        <v>-87824846</v>
      </c>
      <c r="I38" s="2">
        <f t="shared" si="3"/>
        <v>-77984266</v>
      </c>
      <c r="J38" s="2">
        <f t="shared" si="3"/>
        <v>-255653380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-255653380</v>
      </c>
      <c r="X38" s="2">
        <f t="shared" si="3"/>
        <v>-127567536</v>
      </c>
      <c r="Y38" s="2">
        <f t="shared" si="3"/>
        <v>-128085844</v>
      </c>
      <c r="Z38" s="34">
        <f>+IF(X38&lt;&gt;0,+(Y38/X38)*100,0)</f>
        <v>100.4063008632541</v>
      </c>
      <c r="AA38" s="35">
        <f>+AA17+AA27+AA36</f>
        <v>-510270144</v>
      </c>
    </row>
    <row r="39" spans="1:27" x14ac:dyDescent="0.25">
      <c r="A39" s="23" t="s">
        <v>60</v>
      </c>
      <c r="B39" s="17"/>
      <c r="C39" s="32">
        <v>-1091047572</v>
      </c>
      <c r="D39" s="32"/>
      <c r="E39" s="33"/>
      <c r="F39" s="2"/>
      <c r="G39" s="2">
        <v>-5736774581</v>
      </c>
      <c r="H39" s="2">
        <f>+G40+H60</f>
        <v>-5825790849</v>
      </c>
      <c r="I39" s="2">
        <f>+H40+I60</f>
        <v>-5913615695</v>
      </c>
      <c r="J39" s="2">
        <f>+G39</f>
        <v>-5736774581</v>
      </c>
      <c r="K39" s="2">
        <f>+I40+K60</f>
        <v>-5991599961</v>
      </c>
      <c r="L39" s="2">
        <f>+K40+L60</f>
        <v>-5991599961</v>
      </c>
      <c r="M39" s="2">
        <f>+L40+M60</f>
        <v>-5991599961</v>
      </c>
      <c r="N39" s="2">
        <f>+K39</f>
        <v>-5991599961</v>
      </c>
      <c r="O39" s="2">
        <f>+M40+O60</f>
        <v>-5991599961</v>
      </c>
      <c r="P39" s="2">
        <f>+O40+P60</f>
        <v>-5991599961</v>
      </c>
      <c r="Q39" s="2">
        <f>+P40+Q60</f>
        <v>-5991599961</v>
      </c>
      <c r="R39" s="2">
        <f>+O39</f>
        <v>-5991599961</v>
      </c>
      <c r="S39" s="2">
        <f>+Q40+S60</f>
        <v>-5991599961</v>
      </c>
      <c r="T39" s="2">
        <f>+S40+T60</f>
        <v>-5991599961</v>
      </c>
      <c r="U39" s="2">
        <f>+T40+U60</f>
        <v>-5991599961</v>
      </c>
      <c r="V39" s="2">
        <f>+S39</f>
        <v>-5991599961</v>
      </c>
      <c r="W39" s="2">
        <f>+G39</f>
        <v>-5736774581</v>
      </c>
      <c r="X39" s="2"/>
      <c r="Y39" s="2">
        <f>+W39-X39</f>
        <v>-5736774581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-2795802529</v>
      </c>
      <c r="D40" s="43">
        <f t="shared" ref="D40:AA40" si="4">+D38+D39</f>
        <v>0</v>
      </c>
      <c r="E40" s="44">
        <f t="shared" si="4"/>
        <v>-510270144</v>
      </c>
      <c r="F40" s="45">
        <f t="shared" si="4"/>
        <v>-510270144</v>
      </c>
      <c r="G40" s="45">
        <f t="shared" si="4"/>
        <v>-5826618849</v>
      </c>
      <c r="H40" s="45">
        <f t="shared" si="4"/>
        <v>-5913615695</v>
      </c>
      <c r="I40" s="45">
        <f t="shared" si="4"/>
        <v>-5991599961</v>
      </c>
      <c r="J40" s="45">
        <f>+I40</f>
        <v>-5991599961</v>
      </c>
      <c r="K40" s="45">
        <f t="shared" si="4"/>
        <v>-5991599961</v>
      </c>
      <c r="L40" s="45">
        <f t="shared" si="4"/>
        <v>-5991599961</v>
      </c>
      <c r="M40" s="45">
        <f t="shared" si="4"/>
        <v>-5991599961</v>
      </c>
      <c r="N40" s="45">
        <f>+M40</f>
        <v>-5991599961</v>
      </c>
      <c r="O40" s="45">
        <f t="shared" si="4"/>
        <v>-5991599961</v>
      </c>
      <c r="P40" s="45">
        <f t="shared" si="4"/>
        <v>-5991599961</v>
      </c>
      <c r="Q40" s="45">
        <f t="shared" si="4"/>
        <v>-5991599961</v>
      </c>
      <c r="R40" s="45">
        <f>+Q40</f>
        <v>-5991599961</v>
      </c>
      <c r="S40" s="45">
        <f t="shared" si="4"/>
        <v>-5991599961</v>
      </c>
      <c r="T40" s="45">
        <f t="shared" si="4"/>
        <v>-5991599961</v>
      </c>
      <c r="U40" s="45">
        <f t="shared" si="4"/>
        <v>-5991599961</v>
      </c>
      <c r="V40" s="45">
        <f>+U40</f>
        <v>-5991599961</v>
      </c>
      <c r="W40" s="45">
        <f>+V40</f>
        <v>-5991599961</v>
      </c>
      <c r="X40" s="45">
        <f t="shared" si="4"/>
        <v>-127567536</v>
      </c>
      <c r="Y40" s="45">
        <f t="shared" si="4"/>
        <v>-5864860425</v>
      </c>
      <c r="Z40" s="46">
        <f>+IF(X40&lt;&gt;0,+(Y40/X40)*100,0)</f>
        <v>4597.4552843914771</v>
      </c>
      <c r="AA40" s="47">
        <f t="shared" si="4"/>
        <v>-510270144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-5736774581</v>
      </c>
      <c r="H60">
        <v>828000</v>
      </c>
      <c r="J60">
        <v>-5736774581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37868600</v>
      </c>
      <c r="D7" s="18"/>
      <c r="E7" s="19"/>
      <c r="F7" s="20"/>
      <c r="G7" s="20">
        <v>3075681</v>
      </c>
      <c r="H7" s="20">
        <v>2355353</v>
      </c>
      <c r="I7" s="20">
        <v>2584910</v>
      </c>
      <c r="J7" s="20">
        <v>8015944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8015944</v>
      </c>
      <c r="X7" s="20"/>
      <c r="Y7" s="20">
        <v>8015944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-34263</v>
      </c>
      <c r="D14" s="18"/>
      <c r="E14" s="19"/>
      <c r="F14" s="20"/>
      <c r="G14" s="20">
        <v>-371</v>
      </c>
      <c r="H14" s="20">
        <v>-371</v>
      </c>
      <c r="I14" s="20">
        <v>-371</v>
      </c>
      <c r="J14" s="20">
        <v>-1113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-1113</v>
      </c>
      <c r="X14" s="20"/>
      <c r="Y14" s="20">
        <v>-1113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37834337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3075310</v>
      </c>
      <c r="H17" s="28">
        <f t="shared" si="0"/>
        <v>2354982</v>
      </c>
      <c r="I17" s="28">
        <f t="shared" si="0"/>
        <v>2584539</v>
      </c>
      <c r="J17" s="28">
        <f t="shared" si="0"/>
        <v>8014831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8014831</v>
      </c>
      <c r="X17" s="28">
        <f t="shared" si="0"/>
        <v>0</v>
      </c>
      <c r="Y17" s="28">
        <f t="shared" si="0"/>
        <v>8014831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37834337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3075310</v>
      </c>
      <c r="H38" s="2">
        <f t="shared" si="3"/>
        <v>2354982</v>
      </c>
      <c r="I38" s="2">
        <f t="shared" si="3"/>
        <v>2584539</v>
      </c>
      <c r="J38" s="2">
        <f t="shared" si="3"/>
        <v>8014831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8014831</v>
      </c>
      <c r="X38" s="2">
        <f t="shared" si="3"/>
        <v>0</v>
      </c>
      <c r="Y38" s="2">
        <f t="shared" si="3"/>
        <v>8014831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201598734</v>
      </c>
      <c r="D39" s="32"/>
      <c r="E39" s="33">
        <v>201598734</v>
      </c>
      <c r="F39" s="2">
        <v>201598734</v>
      </c>
      <c r="G39" s="2">
        <v>239779678</v>
      </c>
      <c r="H39" s="2">
        <f>+G40+H60</f>
        <v>242854988</v>
      </c>
      <c r="I39" s="2">
        <f>+H40+I60</f>
        <v>245209970</v>
      </c>
      <c r="J39" s="2">
        <f>+G39</f>
        <v>239779678</v>
      </c>
      <c r="K39" s="2">
        <f>+I40+K60</f>
        <v>247794509</v>
      </c>
      <c r="L39" s="2">
        <f>+K40+L60</f>
        <v>247794509</v>
      </c>
      <c r="M39" s="2">
        <f>+L40+M60</f>
        <v>247794509</v>
      </c>
      <c r="N39" s="2">
        <f>+K39</f>
        <v>247794509</v>
      </c>
      <c r="O39" s="2">
        <f>+M40+O60</f>
        <v>247794509</v>
      </c>
      <c r="P39" s="2">
        <f>+O40+P60</f>
        <v>247794509</v>
      </c>
      <c r="Q39" s="2">
        <f>+P40+Q60</f>
        <v>247794509</v>
      </c>
      <c r="R39" s="2">
        <f>+O39</f>
        <v>247794509</v>
      </c>
      <c r="S39" s="2">
        <f>+Q40+S60</f>
        <v>247794509</v>
      </c>
      <c r="T39" s="2">
        <f>+S40+T60</f>
        <v>247794509</v>
      </c>
      <c r="U39" s="2">
        <f>+T40+U60</f>
        <v>247794509</v>
      </c>
      <c r="V39" s="2">
        <f>+S39</f>
        <v>247794509</v>
      </c>
      <c r="W39" s="2">
        <f>+G39</f>
        <v>239779678</v>
      </c>
      <c r="X39" s="2">
        <v>201598734</v>
      </c>
      <c r="Y39" s="2">
        <f>+W39-X39</f>
        <v>38180944</v>
      </c>
      <c r="Z39" s="34">
        <f>+IF(X39&lt;&gt;0,+(Y39/X39)*100,0)</f>
        <v>18.939079250368703</v>
      </c>
      <c r="AA39" s="35">
        <v>201598734</v>
      </c>
    </row>
    <row r="40" spans="1:27" x14ac:dyDescent="0.25">
      <c r="A40" s="41" t="s">
        <v>62</v>
      </c>
      <c r="B40" s="42" t="s">
        <v>61</v>
      </c>
      <c r="C40" s="43">
        <f>+C38+C39</f>
        <v>239433071</v>
      </c>
      <c r="D40" s="43">
        <f t="shared" ref="D40:AA40" si="4">+D38+D39</f>
        <v>0</v>
      </c>
      <c r="E40" s="44">
        <f t="shared" si="4"/>
        <v>201598734</v>
      </c>
      <c r="F40" s="45">
        <f t="shared" si="4"/>
        <v>201598734</v>
      </c>
      <c r="G40" s="45">
        <f t="shared" si="4"/>
        <v>242854988</v>
      </c>
      <c r="H40" s="45">
        <f t="shared" si="4"/>
        <v>245209970</v>
      </c>
      <c r="I40" s="45">
        <f t="shared" si="4"/>
        <v>247794509</v>
      </c>
      <c r="J40" s="45">
        <f>+I40</f>
        <v>247794509</v>
      </c>
      <c r="K40" s="45">
        <f t="shared" si="4"/>
        <v>247794509</v>
      </c>
      <c r="L40" s="45">
        <f t="shared" si="4"/>
        <v>247794509</v>
      </c>
      <c r="M40" s="45">
        <f t="shared" si="4"/>
        <v>247794509</v>
      </c>
      <c r="N40" s="45">
        <f>+M40</f>
        <v>247794509</v>
      </c>
      <c r="O40" s="45">
        <f t="shared" si="4"/>
        <v>247794509</v>
      </c>
      <c r="P40" s="45">
        <f t="shared" si="4"/>
        <v>247794509</v>
      </c>
      <c r="Q40" s="45">
        <f t="shared" si="4"/>
        <v>247794509</v>
      </c>
      <c r="R40" s="45">
        <f>+Q40</f>
        <v>247794509</v>
      </c>
      <c r="S40" s="45">
        <f t="shared" si="4"/>
        <v>247794509</v>
      </c>
      <c r="T40" s="45">
        <f t="shared" si="4"/>
        <v>247794509</v>
      </c>
      <c r="U40" s="45">
        <f t="shared" si="4"/>
        <v>247794509</v>
      </c>
      <c r="V40" s="45">
        <f>+U40</f>
        <v>247794509</v>
      </c>
      <c r="W40" s="45">
        <f>+V40</f>
        <v>247794509</v>
      </c>
      <c r="X40" s="45">
        <f t="shared" si="4"/>
        <v>201598734</v>
      </c>
      <c r="Y40" s="45">
        <f t="shared" si="4"/>
        <v>46195775</v>
      </c>
      <c r="Z40" s="46">
        <f>+IF(X40&lt;&gt;0,+(Y40/X40)*100,0)</f>
        <v>22.91471483149294</v>
      </c>
      <c r="AA40" s="47">
        <f t="shared" si="4"/>
        <v>201598734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239779678</v>
      </c>
      <c r="J60">
        <v>239779678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-190040</v>
      </c>
      <c r="D14" s="18"/>
      <c r="E14" s="19"/>
      <c r="F14" s="20"/>
      <c r="G14" s="20">
        <v>-21171</v>
      </c>
      <c r="H14" s="20"/>
      <c r="I14" s="20"/>
      <c r="J14" s="20">
        <v>-21171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-21171</v>
      </c>
      <c r="X14" s="20"/>
      <c r="Y14" s="20">
        <v>-21171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-190040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-21171</v>
      </c>
      <c r="H17" s="28">
        <f t="shared" si="0"/>
        <v>0</v>
      </c>
      <c r="I17" s="28">
        <f t="shared" si="0"/>
        <v>0</v>
      </c>
      <c r="J17" s="28">
        <f t="shared" si="0"/>
        <v>-21171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-21171</v>
      </c>
      <c r="X17" s="28">
        <f t="shared" si="0"/>
        <v>0</v>
      </c>
      <c r="Y17" s="28">
        <f t="shared" si="0"/>
        <v>-21171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-190040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-21171</v>
      </c>
      <c r="H38" s="2">
        <f t="shared" si="3"/>
        <v>0</v>
      </c>
      <c r="I38" s="2">
        <f t="shared" si="3"/>
        <v>0</v>
      </c>
      <c r="J38" s="2">
        <f t="shared" si="3"/>
        <v>-21171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-21171</v>
      </c>
      <c r="X38" s="2">
        <f t="shared" si="3"/>
        <v>0</v>
      </c>
      <c r="Y38" s="2">
        <f t="shared" si="3"/>
        <v>-21171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-2116554</v>
      </c>
      <c r="D39" s="32"/>
      <c r="E39" s="33"/>
      <c r="F39" s="2"/>
      <c r="G39" s="2">
        <v>-2301738</v>
      </c>
      <c r="H39" s="2">
        <f>+G40+H60</f>
        <v>-2322909</v>
      </c>
      <c r="I39" s="2">
        <f>+H40+I60</f>
        <v>-2322909</v>
      </c>
      <c r="J39" s="2">
        <f>+G39</f>
        <v>-2301738</v>
      </c>
      <c r="K39" s="2">
        <f>+I40+K60</f>
        <v>-2322909</v>
      </c>
      <c r="L39" s="2">
        <f>+K40+L60</f>
        <v>-2322909</v>
      </c>
      <c r="M39" s="2">
        <f>+L40+M60</f>
        <v>-2322909</v>
      </c>
      <c r="N39" s="2">
        <f>+K39</f>
        <v>-2322909</v>
      </c>
      <c r="O39" s="2">
        <f>+M40+O60</f>
        <v>-2322909</v>
      </c>
      <c r="P39" s="2">
        <f>+O40+P60</f>
        <v>-2322909</v>
      </c>
      <c r="Q39" s="2">
        <f>+P40+Q60</f>
        <v>-2322909</v>
      </c>
      <c r="R39" s="2">
        <f>+O39</f>
        <v>-2322909</v>
      </c>
      <c r="S39" s="2">
        <f>+Q40+S60</f>
        <v>-2322909</v>
      </c>
      <c r="T39" s="2">
        <f>+S40+T60</f>
        <v>-2322909</v>
      </c>
      <c r="U39" s="2">
        <f>+T40+U60</f>
        <v>-2322909</v>
      </c>
      <c r="V39" s="2">
        <f>+S39</f>
        <v>-2322909</v>
      </c>
      <c r="W39" s="2">
        <f>+G39</f>
        <v>-2301738</v>
      </c>
      <c r="X39" s="2"/>
      <c r="Y39" s="2">
        <f>+W39-X39</f>
        <v>-2301738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-2306594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-2322909</v>
      </c>
      <c r="H40" s="45">
        <f t="shared" si="4"/>
        <v>-2322909</v>
      </c>
      <c r="I40" s="45">
        <f t="shared" si="4"/>
        <v>-2322909</v>
      </c>
      <c r="J40" s="45">
        <f>+I40</f>
        <v>-2322909</v>
      </c>
      <c r="K40" s="45">
        <f t="shared" si="4"/>
        <v>-2322909</v>
      </c>
      <c r="L40" s="45">
        <f t="shared" si="4"/>
        <v>-2322909</v>
      </c>
      <c r="M40" s="45">
        <f t="shared" si="4"/>
        <v>-2322909</v>
      </c>
      <c r="N40" s="45">
        <f>+M40</f>
        <v>-2322909</v>
      </c>
      <c r="O40" s="45">
        <f t="shared" si="4"/>
        <v>-2322909</v>
      </c>
      <c r="P40" s="45">
        <f t="shared" si="4"/>
        <v>-2322909</v>
      </c>
      <c r="Q40" s="45">
        <f t="shared" si="4"/>
        <v>-2322909</v>
      </c>
      <c r="R40" s="45">
        <f>+Q40</f>
        <v>-2322909</v>
      </c>
      <c r="S40" s="45">
        <f t="shared" si="4"/>
        <v>-2322909</v>
      </c>
      <c r="T40" s="45">
        <f t="shared" si="4"/>
        <v>-2322909</v>
      </c>
      <c r="U40" s="45">
        <f t="shared" si="4"/>
        <v>-2322909</v>
      </c>
      <c r="V40" s="45">
        <f>+U40</f>
        <v>-2322909</v>
      </c>
      <c r="W40" s="45">
        <f>+V40</f>
        <v>-2322909</v>
      </c>
      <c r="X40" s="45">
        <f t="shared" si="4"/>
        <v>0</v>
      </c>
      <c r="Y40" s="45">
        <f t="shared" si="4"/>
        <v>-2322909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-2301738</v>
      </c>
      <c r="J60">
        <v>-2301738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64062435</v>
      </c>
      <c r="D7" s="18"/>
      <c r="E7" s="19">
        <v>76904214</v>
      </c>
      <c r="F7" s="20">
        <v>76904214</v>
      </c>
      <c r="G7" s="20">
        <v>5552557</v>
      </c>
      <c r="H7" s="20">
        <v>5115162</v>
      </c>
      <c r="I7" s="20">
        <v>3244780</v>
      </c>
      <c r="J7" s="20">
        <v>13912499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13912499</v>
      </c>
      <c r="X7" s="20">
        <v>19277862</v>
      </c>
      <c r="Y7" s="20">
        <v>-5365363</v>
      </c>
      <c r="Z7" s="21">
        <v>-27.831732585283575</v>
      </c>
      <c r="AA7" s="22">
        <v>76904214</v>
      </c>
    </row>
    <row r="8" spans="1:27" x14ac:dyDescent="0.25">
      <c r="A8" s="23" t="s">
        <v>36</v>
      </c>
      <c r="B8" s="17" t="s">
        <v>32</v>
      </c>
      <c r="C8" s="18">
        <v>28667</v>
      </c>
      <c r="D8" s="18"/>
      <c r="E8" s="19"/>
      <c r="F8" s="20"/>
      <c r="G8" s="20">
        <v>1952</v>
      </c>
      <c r="H8" s="20">
        <v>3885</v>
      </c>
      <c r="I8" s="20">
        <v>5281</v>
      </c>
      <c r="J8" s="20">
        <v>11118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11118</v>
      </c>
      <c r="X8" s="20"/>
      <c r="Y8" s="20">
        <v>11118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503694567</v>
      </c>
      <c r="D9" s="18"/>
      <c r="E9" s="19">
        <v>565349293</v>
      </c>
      <c r="F9" s="20">
        <v>565349293</v>
      </c>
      <c r="G9" s="20">
        <v>221239426</v>
      </c>
      <c r="H9" s="20"/>
      <c r="I9" s="20"/>
      <c r="J9" s="20">
        <v>221239426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221239426</v>
      </c>
      <c r="X9" s="20">
        <v>220904425</v>
      </c>
      <c r="Y9" s="20">
        <v>335001</v>
      </c>
      <c r="Z9" s="21">
        <v>0.15164974626470248</v>
      </c>
      <c r="AA9" s="22">
        <v>565349293</v>
      </c>
    </row>
    <row r="10" spans="1:27" x14ac:dyDescent="0.25">
      <c r="A10" s="23" t="s">
        <v>38</v>
      </c>
      <c r="B10" s="17" t="s">
        <v>6</v>
      </c>
      <c r="C10" s="18">
        <v>112904796</v>
      </c>
      <c r="D10" s="18"/>
      <c r="E10" s="19">
        <v>655408600</v>
      </c>
      <c r="F10" s="20">
        <v>655408600</v>
      </c>
      <c r="G10" s="20">
        <v>1524628</v>
      </c>
      <c r="H10" s="20">
        <v>32000000</v>
      </c>
      <c r="I10" s="20"/>
      <c r="J10" s="20">
        <v>33524628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33524628</v>
      </c>
      <c r="X10" s="20">
        <v>156062633</v>
      </c>
      <c r="Y10" s="20">
        <v>-122538005</v>
      </c>
      <c r="Z10" s="21">
        <v>-78.518478539318252</v>
      </c>
      <c r="AA10" s="22">
        <v>655408600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-515431929</v>
      </c>
      <c r="D14" s="18"/>
      <c r="E14" s="19">
        <v>-882993589</v>
      </c>
      <c r="F14" s="20">
        <v>-882993589</v>
      </c>
      <c r="G14" s="20">
        <v>-58077153</v>
      </c>
      <c r="H14" s="20">
        <v>-30009371</v>
      </c>
      <c r="I14" s="20">
        <v>-48158495</v>
      </c>
      <c r="J14" s="20">
        <v>-136245019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-136245019</v>
      </c>
      <c r="X14" s="20">
        <v>-154555497</v>
      </c>
      <c r="Y14" s="20">
        <v>18310478</v>
      </c>
      <c r="Z14" s="21">
        <v>-11.847186515792448</v>
      </c>
      <c r="AA14" s="22">
        <v>-882993589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165258536</v>
      </c>
      <c r="D17" s="26">
        <f>SUM(D6:D16)</f>
        <v>0</v>
      </c>
      <c r="E17" s="27">
        <f t="shared" si="0"/>
        <v>414668518</v>
      </c>
      <c r="F17" s="28">
        <f t="shared" si="0"/>
        <v>414668518</v>
      </c>
      <c r="G17" s="28">
        <f t="shared" si="0"/>
        <v>170241410</v>
      </c>
      <c r="H17" s="28">
        <f t="shared" si="0"/>
        <v>7109676</v>
      </c>
      <c r="I17" s="28">
        <f t="shared" si="0"/>
        <v>-44908434</v>
      </c>
      <c r="J17" s="28">
        <f t="shared" si="0"/>
        <v>132442652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132442652</v>
      </c>
      <c r="X17" s="28">
        <f t="shared" si="0"/>
        <v>241689423</v>
      </c>
      <c r="Y17" s="28">
        <f t="shared" si="0"/>
        <v>-109246771</v>
      </c>
      <c r="Z17" s="29">
        <f>+IF(X17&lt;&gt;0,+(Y17/X17)*100,0)</f>
        <v>-45.201304071961808</v>
      </c>
      <c r="AA17" s="30">
        <f>SUM(AA6:AA16)</f>
        <v>414668518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-629564423</v>
      </c>
      <c r="D26" s="18"/>
      <c r="E26" s="19">
        <v>-649674351</v>
      </c>
      <c r="F26" s="20">
        <v>-649674351</v>
      </c>
      <c r="G26" s="20">
        <v>-89387840</v>
      </c>
      <c r="H26" s="20">
        <v>-117569292</v>
      </c>
      <c r="I26" s="20">
        <v>-58565830</v>
      </c>
      <c r="J26" s="20">
        <v>-265522962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-265522962</v>
      </c>
      <c r="X26" s="20">
        <v>-61259440</v>
      </c>
      <c r="Y26" s="20">
        <v>-204263522</v>
      </c>
      <c r="Z26" s="21">
        <v>333.4400738890202</v>
      </c>
      <c r="AA26" s="22">
        <v>-649674351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-629564423</v>
      </c>
      <c r="D27" s="26">
        <f>SUM(D21:D26)</f>
        <v>0</v>
      </c>
      <c r="E27" s="27">
        <f t="shared" si="1"/>
        <v>-649674351</v>
      </c>
      <c r="F27" s="28">
        <f t="shared" si="1"/>
        <v>-649674351</v>
      </c>
      <c r="G27" s="28">
        <f t="shared" si="1"/>
        <v>-89387840</v>
      </c>
      <c r="H27" s="28">
        <f t="shared" si="1"/>
        <v>-117569292</v>
      </c>
      <c r="I27" s="28">
        <f t="shared" si="1"/>
        <v>-58565830</v>
      </c>
      <c r="J27" s="28">
        <f t="shared" si="1"/>
        <v>-265522962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-265522962</v>
      </c>
      <c r="X27" s="28">
        <f t="shared" si="1"/>
        <v>-61259440</v>
      </c>
      <c r="Y27" s="28">
        <f t="shared" si="1"/>
        <v>-204263522</v>
      </c>
      <c r="Z27" s="29">
        <f>+IF(X27&lt;&gt;0,+(Y27/X27)*100,0)</f>
        <v>333.4400738890202</v>
      </c>
      <c r="AA27" s="30">
        <f>SUM(AA21:AA26)</f>
        <v>-649674351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-464305887</v>
      </c>
      <c r="D38" s="32">
        <f>+D17+D27+D36</f>
        <v>0</v>
      </c>
      <c r="E38" s="33">
        <f t="shared" si="3"/>
        <v>-235005833</v>
      </c>
      <c r="F38" s="2">
        <f t="shared" si="3"/>
        <v>-235005833</v>
      </c>
      <c r="G38" s="2">
        <f t="shared" si="3"/>
        <v>80853570</v>
      </c>
      <c r="H38" s="2">
        <f t="shared" si="3"/>
        <v>-110459616</v>
      </c>
      <c r="I38" s="2">
        <f t="shared" si="3"/>
        <v>-103474264</v>
      </c>
      <c r="J38" s="2">
        <f t="shared" si="3"/>
        <v>-133080310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-133080310</v>
      </c>
      <c r="X38" s="2">
        <f t="shared" si="3"/>
        <v>180429983</v>
      </c>
      <c r="Y38" s="2">
        <f t="shared" si="3"/>
        <v>-313510293</v>
      </c>
      <c r="Z38" s="34">
        <f>+IF(X38&lt;&gt;0,+(Y38/X38)*100,0)</f>
        <v>-173.75731449245885</v>
      </c>
      <c r="AA38" s="35">
        <f>+AA17+AA27+AA36</f>
        <v>-235005833</v>
      </c>
    </row>
    <row r="39" spans="1:27" x14ac:dyDescent="0.25">
      <c r="A39" s="23" t="s">
        <v>60</v>
      </c>
      <c r="B39" s="17"/>
      <c r="C39" s="32">
        <v>-878907749</v>
      </c>
      <c r="D39" s="32"/>
      <c r="E39" s="33">
        <v>-966798526</v>
      </c>
      <c r="F39" s="2">
        <v>-966798526</v>
      </c>
      <c r="G39" s="2">
        <v>-1326281159</v>
      </c>
      <c r="H39" s="2">
        <f>+G40+H60</f>
        <v>-1239827496</v>
      </c>
      <c r="I39" s="2">
        <f>+H40+I60</f>
        <v>-1350287112</v>
      </c>
      <c r="J39" s="2">
        <f>+G39</f>
        <v>-1326281159</v>
      </c>
      <c r="K39" s="2">
        <f>+I40+K60</f>
        <v>-1453761376</v>
      </c>
      <c r="L39" s="2">
        <f>+K40+L60</f>
        <v>-1453761376</v>
      </c>
      <c r="M39" s="2">
        <f>+L40+M60</f>
        <v>-1453761376</v>
      </c>
      <c r="N39" s="2">
        <f>+K39</f>
        <v>-1453761376</v>
      </c>
      <c r="O39" s="2">
        <f>+M40+O60</f>
        <v>-1453761376</v>
      </c>
      <c r="P39" s="2">
        <f>+O40+P60</f>
        <v>-1453761376</v>
      </c>
      <c r="Q39" s="2">
        <f>+P40+Q60</f>
        <v>-1453761376</v>
      </c>
      <c r="R39" s="2">
        <f>+O39</f>
        <v>-1453761376</v>
      </c>
      <c r="S39" s="2">
        <f>+Q40+S60</f>
        <v>-1453761376</v>
      </c>
      <c r="T39" s="2">
        <f>+S40+T60</f>
        <v>-1453761376</v>
      </c>
      <c r="U39" s="2">
        <f>+T40+U60</f>
        <v>-1453761376</v>
      </c>
      <c r="V39" s="2">
        <f>+S39</f>
        <v>-1453761376</v>
      </c>
      <c r="W39" s="2">
        <f>+G39</f>
        <v>-1326281159</v>
      </c>
      <c r="X39" s="2">
        <v>-966798526</v>
      </c>
      <c r="Y39" s="2">
        <f>+W39-X39</f>
        <v>-359482633</v>
      </c>
      <c r="Z39" s="34">
        <f>+IF(X39&lt;&gt;0,+(Y39/X39)*100,0)</f>
        <v>37.182786623321768</v>
      </c>
      <c r="AA39" s="35">
        <v>-966798526</v>
      </c>
    </row>
    <row r="40" spans="1:27" x14ac:dyDescent="0.25">
      <c r="A40" s="41" t="s">
        <v>62</v>
      </c>
      <c r="B40" s="42" t="s">
        <v>61</v>
      </c>
      <c r="C40" s="43">
        <f>+C38+C39</f>
        <v>-1343213636</v>
      </c>
      <c r="D40" s="43">
        <f t="shared" ref="D40:AA40" si="4">+D38+D39</f>
        <v>0</v>
      </c>
      <c r="E40" s="44">
        <f t="shared" si="4"/>
        <v>-1201804359</v>
      </c>
      <c r="F40" s="45">
        <f t="shared" si="4"/>
        <v>-1201804359</v>
      </c>
      <c r="G40" s="45">
        <f t="shared" si="4"/>
        <v>-1245427589</v>
      </c>
      <c r="H40" s="45">
        <f t="shared" si="4"/>
        <v>-1350287112</v>
      </c>
      <c r="I40" s="45">
        <f t="shared" si="4"/>
        <v>-1453761376</v>
      </c>
      <c r="J40" s="45">
        <f>+I40</f>
        <v>-1453761376</v>
      </c>
      <c r="K40" s="45">
        <f t="shared" si="4"/>
        <v>-1453761376</v>
      </c>
      <c r="L40" s="45">
        <f t="shared" si="4"/>
        <v>-1453761376</v>
      </c>
      <c r="M40" s="45">
        <f t="shared" si="4"/>
        <v>-1453761376</v>
      </c>
      <c r="N40" s="45">
        <f>+M40</f>
        <v>-1453761376</v>
      </c>
      <c r="O40" s="45">
        <f t="shared" si="4"/>
        <v>-1453761376</v>
      </c>
      <c r="P40" s="45">
        <f t="shared" si="4"/>
        <v>-1453761376</v>
      </c>
      <c r="Q40" s="45">
        <f t="shared" si="4"/>
        <v>-1453761376</v>
      </c>
      <c r="R40" s="45">
        <f>+Q40</f>
        <v>-1453761376</v>
      </c>
      <c r="S40" s="45">
        <f t="shared" si="4"/>
        <v>-1453761376</v>
      </c>
      <c r="T40" s="45">
        <f t="shared" si="4"/>
        <v>-1453761376</v>
      </c>
      <c r="U40" s="45">
        <f t="shared" si="4"/>
        <v>-1453761376</v>
      </c>
      <c r="V40" s="45">
        <f>+U40</f>
        <v>-1453761376</v>
      </c>
      <c r="W40" s="45">
        <f>+V40</f>
        <v>-1453761376</v>
      </c>
      <c r="X40" s="45">
        <f t="shared" si="4"/>
        <v>-786368543</v>
      </c>
      <c r="Y40" s="45">
        <f t="shared" si="4"/>
        <v>-672992926</v>
      </c>
      <c r="Z40" s="46">
        <f>+IF(X40&lt;&gt;0,+(Y40/X40)*100,0)</f>
        <v>85.582381440708261</v>
      </c>
      <c r="AA40" s="47">
        <f t="shared" si="4"/>
        <v>-1201804359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-1326281159</v>
      </c>
      <c r="H60">
        <v>5600093</v>
      </c>
      <c r="J60">
        <v>-1326281159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360775438</v>
      </c>
      <c r="D7" s="18"/>
      <c r="E7" s="19">
        <v>373236496</v>
      </c>
      <c r="F7" s="20">
        <v>373236496</v>
      </c>
      <c r="G7" s="20">
        <v>22962703</v>
      </c>
      <c r="H7" s="20">
        <v>25316943</v>
      </c>
      <c r="I7" s="20">
        <v>30594681</v>
      </c>
      <c r="J7" s="20">
        <v>78874327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78874327</v>
      </c>
      <c r="X7" s="20">
        <v>93309111</v>
      </c>
      <c r="Y7" s="20">
        <v>-14434784</v>
      </c>
      <c r="Z7" s="21">
        <v>-15.469854814070622</v>
      </c>
      <c r="AA7" s="22">
        <v>373236496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23074</v>
      </c>
      <c r="F8" s="20">
        <v>23074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5766</v>
      </c>
      <c r="Y8" s="20">
        <v>-5766</v>
      </c>
      <c r="Z8" s="21">
        <v>-100</v>
      </c>
      <c r="AA8" s="22">
        <v>23074</v>
      </c>
    </row>
    <row r="9" spans="1:27" x14ac:dyDescent="0.25">
      <c r="A9" s="23" t="s">
        <v>37</v>
      </c>
      <c r="B9" s="17" t="s">
        <v>6</v>
      </c>
      <c r="C9" s="18">
        <v>12585234</v>
      </c>
      <c r="D9" s="18"/>
      <c r="E9" s="19">
        <v>21080</v>
      </c>
      <c r="F9" s="20">
        <v>21080</v>
      </c>
      <c r="G9" s="20">
        <v>13175</v>
      </c>
      <c r="H9" s="20"/>
      <c r="I9" s="20"/>
      <c r="J9" s="20">
        <v>13175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13175</v>
      </c>
      <c r="X9" s="20">
        <v>5271</v>
      </c>
      <c r="Y9" s="20">
        <v>7904</v>
      </c>
      <c r="Z9" s="21">
        <v>149.95257066970214</v>
      </c>
      <c r="AA9" s="22">
        <v>21080</v>
      </c>
    </row>
    <row r="10" spans="1:27" x14ac:dyDescent="0.25">
      <c r="A10" s="23" t="s">
        <v>38</v>
      </c>
      <c r="B10" s="17" t="s">
        <v>6</v>
      </c>
      <c r="C10" s="18">
        <v>258729643</v>
      </c>
      <c r="D10" s="18"/>
      <c r="E10" s="19">
        <v>264429482</v>
      </c>
      <c r="F10" s="20">
        <v>264429482</v>
      </c>
      <c r="G10" s="20">
        <v>82661067</v>
      </c>
      <c r="H10" s="20">
        <v>50816011</v>
      </c>
      <c r="I10" s="20"/>
      <c r="J10" s="20">
        <v>133477078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133477078</v>
      </c>
      <c r="X10" s="20">
        <v>66107370</v>
      </c>
      <c r="Y10" s="20">
        <v>67369708</v>
      </c>
      <c r="Z10" s="21">
        <v>101.90952688028581</v>
      </c>
      <c r="AA10" s="22">
        <v>264429482</v>
      </c>
    </row>
    <row r="11" spans="1:27" x14ac:dyDescent="0.25">
      <c r="A11" s="23" t="s">
        <v>39</v>
      </c>
      <c r="B11" s="17" t="s">
        <v>32</v>
      </c>
      <c r="C11" s="18">
        <v>1501569</v>
      </c>
      <c r="D11" s="18"/>
      <c r="E11" s="19">
        <v>26610732</v>
      </c>
      <c r="F11" s="20">
        <v>26610732</v>
      </c>
      <c r="G11" s="20">
        <v>146477</v>
      </c>
      <c r="H11" s="20">
        <v>174082</v>
      </c>
      <c r="I11" s="20">
        <v>188353</v>
      </c>
      <c r="J11" s="20">
        <v>508912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508912</v>
      </c>
      <c r="X11" s="20">
        <v>6652692</v>
      </c>
      <c r="Y11" s="20">
        <v>-6143780</v>
      </c>
      <c r="Z11" s="21">
        <v>-92.35028466671838</v>
      </c>
      <c r="AA11" s="22">
        <v>26610732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-493929744</v>
      </c>
      <c r="D14" s="18"/>
      <c r="E14" s="19">
        <v>-531598319</v>
      </c>
      <c r="F14" s="20">
        <v>-531598319</v>
      </c>
      <c r="G14" s="20">
        <v>-31394700</v>
      </c>
      <c r="H14" s="20">
        <v>-26852232</v>
      </c>
      <c r="I14" s="20">
        <v>-35526257</v>
      </c>
      <c r="J14" s="20">
        <v>-93773189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-93773189</v>
      </c>
      <c r="X14" s="20">
        <v>-132899586</v>
      </c>
      <c r="Y14" s="20">
        <v>39126397</v>
      </c>
      <c r="Z14" s="21">
        <v>-29.440571018784063</v>
      </c>
      <c r="AA14" s="22">
        <v>-531598319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139662140</v>
      </c>
      <c r="D17" s="26">
        <f>SUM(D6:D16)</f>
        <v>0</v>
      </c>
      <c r="E17" s="27">
        <f t="shared" si="0"/>
        <v>132722545</v>
      </c>
      <c r="F17" s="28">
        <f t="shared" si="0"/>
        <v>132722545</v>
      </c>
      <c r="G17" s="28">
        <f t="shared" si="0"/>
        <v>74388722</v>
      </c>
      <c r="H17" s="28">
        <f t="shared" si="0"/>
        <v>49454804</v>
      </c>
      <c r="I17" s="28">
        <f t="shared" si="0"/>
        <v>-4743223</v>
      </c>
      <c r="J17" s="28">
        <f t="shared" si="0"/>
        <v>119100303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119100303</v>
      </c>
      <c r="X17" s="28">
        <f t="shared" si="0"/>
        <v>33180624</v>
      </c>
      <c r="Y17" s="28">
        <f t="shared" si="0"/>
        <v>85919679</v>
      </c>
      <c r="Z17" s="29">
        <f>+IF(X17&lt;&gt;0,+(Y17/X17)*100,0)</f>
        <v>258.94533809852402</v>
      </c>
      <c r="AA17" s="30">
        <f>SUM(AA6:AA16)</f>
        <v>132722545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-243681786</v>
      </c>
      <c r="D26" s="18"/>
      <c r="E26" s="19">
        <v>-238833046</v>
      </c>
      <c r="F26" s="20">
        <v>-238833046</v>
      </c>
      <c r="G26" s="20">
        <v>-11477909</v>
      </c>
      <c r="H26" s="20">
        <v>-17065161</v>
      </c>
      <c r="I26" s="20">
        <v>-27128820</v>
      </c>
      <c r="J26" s="20">
        <v>-55671890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-55671890</v>
      </c>
      <c r="X26" s="20">
        <v>-59708250</v>
      </c>
      <c r="Y26" s="20">
        <v>4036360</v>
      </c>
      <c r="Z26" s="21">
        <v>-6.7601378368985863</v>
      </c>
      <c r="AA26" s="22">
        <v>-238833046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-243681786</v>
      </c>
      <c r="D27" s="26">
        <f>SUM(D21:D26)</f>
        <v>0</v>
      </c>
      <c r="E27" s="27">
        <f t="shared" si="1"/>
        <v>-238833046</v>
      </c>
      <c r="F27" s="28">
        <f t="shared" si="1"/>
        <v>-238833046</v>
      </c>
      <c r="G27" s="28">
        <f t="shared" si="1"/>
        <v>-11477909</v>
      </c>
      <c r="H27" s="28">
        <f t="shared" si="1"/>
        <v>-17065161</v>
      </c>
      <c r="I27" s="28">
        <f t="shared" si="1"/>
        <v>-27128820</v>
      </c>
      <c r="J27" s="28">
        <f t="shared" si="1"/>
        <v>-55671890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-55671890</v>
      </c>
      <c r="X27" s="28">
        <f t="shared" si="1"/>
        <v>-59708250</v>
      </c>
      <c r="Y27" s="28">
        <f t="shared" si="1"/>
        <v>4036360</v>
      </c>
      <c r="Z27" s="29">
        <f>+IF(X27&lt;&gt;0,+(Y27/X27)*100,0)</f>
        <v>-6.7601378368985863</v>
      </c>
      <c r="AA27" s="30">
        <f>SUM(AA21:AA26)</f>
        <v>-238833046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-104019646</v>
      </c>
      <c r="D38" s="32">
        <f>+D17+D27+D36</f>
        <v>0</v>
      </c>
      <c r="E38" s="33">
        <f t="shared" si="3"/>
        <v>-106110501</v>
      </c>
      <c r="F38" s="2">
        <f t="shared" si="3"/>
        <v>-106110501</v>
      </c>
      <c r="G38" s="2">
        <f t="shared" si="3"/>
        <v>62910813</v>
      </c>
      <c r="H38" s="2">
        <f t="shared" si="3"/>
        <v>32389643</v>
      </c>
      <c r="I38" s="2">
        <f t="shared" si="3"/>
        <v>-31872043</v>
      </c>
      <c r="J38" s="2">
        <f t="shared" si="3"/>
        <v>63428413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63428413</v>
      </c>
      <c r="X38" s="2">
        <f t="shared" si="3"/>
        <v>-26527626</v>
      </c>
      <c r="Y38" s="2">
        <f t="shared" si="3"/>
        <v>89956039</v>
      </c>
      <c r="Z38" s="34">
        <f>+IF(X38&lt;&gt;0,+(Y38/X38)*100,0)</f>
        <v>-339.10323901580938</v>
      </c>
      <c r="AA38" s="35">
        <f>+AA17+AA27+AA36</f>
        <v>-106110501</v>
      </c>
    </row>
    <row r="39" spans="1:27" x14ac:dyDescent="0.25">
      <c r="A39" s="23" t="s">
        <v>60</v>
      </c>
      <c r="B39" s="17"/>
      <c r="C39" s="32">
        <v>-2439649147</v>
      </c>
      <c r="D39" s="32"/>
      <c r="E39" s="33">
        <v>-2063270132</v>
      </c>
      <c r="F39" s="2">
        <v>-2063270132</v>
      </c>
      <c r="G39" s="2">
        <v>-2577346014</v>
      </c>
      <c r="H39" s="2">
        <f>+G40+H60</f>
        <v>-2514435201</v>
      </c>
      <c r="I39" s="2">
        <f>+H40+I60</f>
        <v>-2482045558</v>
      </c>
      <c r="J39" s="2">
        <f>+G39</f>
        <v>-2577346014</v>
      </c>
      <c r="K39" s="2">
        <f>+I40+K60</f>
        <v>-2513917601</v>
      </c>
      <c r="L39" s="2">
        <f>+K40+L60</f>
        <v>-2513917601</v>
      </c>
      <c r="M39" s="2">
        <f>+L40+M60</f>
        <v>-2513917601</v>
      </c>
      <c r="N39" s="2">
        <f>+K39</f>
        <v>-2513917601</v>
      </c>
      <c r="O39" s="2">
        <f>+M40+O60</f>
        <v>-2513917601</v>
      </c>
      <c r="P39" s="2">
        <f>+O40+P60</f>
        <v>-2513917601</v>
      </c>
      <c r="Q39" s="2">
        <f>+P40+Q60</f>
        <v>-2513917601</v>
      </c>
      <c r="R39" s="2">
        <f>+O39</f>
        <v>-2513917601</v>
      </c>
      <c r="S39" s="2">
        <f>+Q40+S60</f>
        <v>-2513917601</v>
      </c>
      <c r="T39" s="2">
        <f>+S40+T60</f>
        <v>-2513917601</v>
      </c>
      <c r="U39" s="2">
        <f>+T40+U60</f>
        <v>-2513917601</v>
      </c>
      <c r="V39" s="2">
        <f>+S39</f>
        <v>-2513917601</v>
      </c>
      <c r="W39" s="2">
        <f>+G39</f>
        <v>-2577346014</v>
      </c>
      <c r="X39" s="2">
        <v>-2063270132</v>
      </c>
      <c r="Y39" s="2">
        <f>+W39-X39</f>
        <v>-514075882</v>
      </c>
      <c r="Z39" s="34">
        <f>+IF(X39&lt;&gt;0,+(Y39/X39)*100,0)</f>
        <v>24.91558783442904</v>
      </c>
      <c r="AA39" s="35">
        <v>-2063270132</v>
      </c>
    </row>
    <row r="40" spans="1:27" x14ac:dyDescent="0.25">
      <c r="A40" s="41" t="s">
        <v>62</v>
      </c>
      <c r="B40" s="42" t="s">
        <v>61</v>
      </c>
      <c r="C40" s="43">
        <f>+C38+C39</f>
        <v>-2543668793</v>
      </c>
      <c r="D40" s="43">
        <f t="shared" ref="D40:AA40" si="4">+D38+D39</f>
        <v>0</v>
      </c>
      <c r="E40" s="44">
        <f t="shared" si="4"/>
        <v>-2169380633</v>
      </c>
      <c r="F40" s="45">
        <f t="shared" si="4"/>
        <v>-2169380633</v>
      </c>
      <c r="G40" s="45">
        <f t="shared" si="4"/>
        <v>-2514435201</v>
      </c>
      <c r="H40" s="45">
        <f t="shared" si="4"/>
        <v>-2482045558</v>
      </c>
      <c r="I40" s="45">
        <f t="shared" si="4"/>
        <v>-2513917601</v>
      </c>
      <c r="J40" s="45">
        <f>+I40</f>
        <v>-2513917601</v>
      </c>
      <c r="K40" s="45">
        <f t="shared" si="4"/>
        <v>-2513917601</v>
      </c>
      <c r="L40" s="45">
        <f t="shared" si="4"/>
        <v>-2513917601</v>
      </c>
      <c r="M40" s="45">
        <f t="shared" si="4"/>
        <v>-2513917601</v>
      </c>
      <c r="N40" s="45">
        <f>+M40</f>
        <v>-2513917601</v>
      </c>
      <c r="O40" s="45">
        <f t="shared" si="4"/>
        <v>-2513917601</v>
      </c>
      <c r="P40" s="45">
        <f t="shared" si="4"/>
        <v>-2513917601</v>
      </c>
      <c r="Q40" s="45">
        <f t="shared" si="4"/>
        <v>-2513917601</v>
      </c>
      <c r="R40" s="45">
        <f>+Q40</f>
        <v>-2513917601</v>
      </c>
      <c r="S40" s="45">
        <f t="shared" si="4"/>
        <v>-2513917601</v>
      </c>
      <c r="T40" s="45">
        <f t="shared" si="4"/>
        <v>-2513917601</v>
      </c>
      <c r="U40" s="45">
        <f t="shared" si="4"/>
        <v>-2513917601</v>
      </c>
      <c r="V40" s="45">
        <f>+U40</f>
        <v>-2513917601</v>
      </c>
      <c r="W40" s="45">
        <f>+V40</f>
        <v>-2513917601</v>
      </c>
      <c r="X40" s="45">
        <f t="shared" si="4"/>
        <v>-2089797758</v>
      </c>
      <c r="Y40" s="45">
        <f t="shared" si="4"/>
        <v>-424119843</v>
      </c>
      <c r="Z40" s="46">
        <f>+IF(X40&lt;&gt;0,+(Y40/X40)*100,0)</f>
        <v>20.294779309453158</v>
      </c>
      <c r="AA40" s="47">
        <f t="shared" si="4"/>
        <v>-2169380633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-2577346014</v>
      </c>
      <c r="J60">
        <v>-2577346014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18792</v>
      </c>
      <c r="D9" s="18"/>
      <c r="E9" s="19">
        <v>337382000</v>
      </c>
      <c r="F9" s="20">
        <v>337382000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84345495</v>
      </c>
      <c r="Y9" s="20">
        <v>-84345495</v>
      </c>
      <c r="Z9" s="21">
        <v>-100</v>
      </c>
      <c r="AA9" s="22">
        <v>337382000</v>
      </c>
    </row>
    <row r="10" spans="1:27" x14ac:dyDescent="0.25">
      <c r="A10" s="23" t="s">
        <v>38</v>
      </c>
      <c r="B10" s="17" t="s">
        <v>6</v>
      </c>
      <c r="C10" s="18">
        <v>439090701</v>
      </c>
      <c r="D10" s="18"/>
      <c r="E10" s="19">
        <v>383456000</v>
      </c>
      <c r="F10" s="20">
        <v>383456000</v>
      </c>
      <c r="G10" s="20">
        <v>88977000</v>
      </c>
      <c r="H10" s="20">
        <v>55000000</v>
      </c>
      <c r="I10" s="20"/>
      <c r="J10" s="20">
        <v>143977000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143977000</v>
      </c>
      <c r="X10" s="20">
        <v>40735436</v>
      </c>
      <c r="Y10" s="20">
        <v>103241564</v>
      </c>
      <c r="Z10" s="21">
        <v>253.4441119029633</v>
      </c>
      <c r="AA10" s="22">
        <v>383456000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-98931162</v>
      </c>
      <c r="D14" s="18"/>
      <c r="E14" s="19">
        <v>-266754000</v>
      </c>
      <c r="F14" s="20">
        <v>-266754000</v>
      </c>
      <c r="G14" s="20">
        <v>-5393609</v>
      </c>
      <c r="H14" s="20">
        <v>-18354006</v>
      </c>
      <c r="I14" s="20">
        <v>-24310008</v>
      </c>
      <c r="J14" s="20">
        <v>-48057623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-48057623</v>
      </c>
      <c r="X14" s="20">
        <v>-41064360</v>
      </c>
      <c r="Y14" s="20">
        <v>-6993263</v>
      </c>
      <c r="Z14" s="21">
        <v>17.030006068522681</v>
      </c>
      <c r="AA14" s="22">
        <v>-266754000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340178331</v>
      </c>
      <c r="D17" s="26">
        <f>SUM(D6:D16)</f>
        <v>0</v>
      </c>
      <c r="E17" s="27">
        <f t="shared" si="0"/>
        <v>454084000</v>
      </c>
      <c r="F17" s="28">
        <f t="shared" si="0"/>
        <v>454084000</v>
      </c>
      <c r="G17" s="28">
        <f t="shared" si="0"/>
        <v>83583391</v>
      </c>
      <c r="H17" s="28">
        <f t="shared" si="0"/>
        <v>36645994</v>
      </c>
      <c r="I17" s="28">
        <f t="shared" si="0"/>
        <v>-24310008</v>
      </c>
      <c r="J17" s="28">
        <f t="shared" si="0"/>
        <v>95919377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95919377</v>
      </c>
      <c r="X17" s="28">
        <f t="shared" si="0"/>
        <v>84016571</v>
      </c>
      <c r="Y17" s="28">
        <f t="shared" si="0"/>
        <v>11902806</v>
      </c>
      <c r="Z17" s="29">
        <f>+IF(X17&lt;&gt;0,+(Y17/X17)*100,0)</f>
        <v>14.167212322911871</v>
      </c>
      <c r="AA17" s="30">
        <f>SUM(AA6:AA16)</f>
        <v>454084000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-455436996</v>
      </c>
      <c r="D26" s="18"/>
      <c r="E26" s="19">
        <v>-375716000</v>
      </c>
      <c r="F26" s="20">
        <v>-375716000</v>
      </c>
      <c r="G26" s="20">
        <v>-11647261</v>
      </c>
      <c r="H26" s="20">
        <v>-47170858</v>
      </c>
      <c r="I26" s="20">
        <v>-68931910</v>
      </c>
      <c r="J26" s="20">
        <v>-127750029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-127750029</v>
      </c>
      <c r="X26" s="20">
        <v>-79204537</v>
      </c>
      <c r="Y26" s="20">
        <v>-48545492</v>
      </c>
      <c r="Z26" s="21">
        <v>61.291302037407277</v>
      </c>
      <c r="AA26" s="22">
        <v>-375716000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-455436996</v>
      </c>
      <c r="D27" s="26">
        <f>SUM(D21:D26)</f>
        <v>0</v>
      </c>
      <c r="E27" s="27">
        <f t="shared" si="1"/>
        <v>-375716000</v>
      </c>
      <c r="F27" s="28">
        <f t="shared" si="1"/>
        <v>-375716000</v>
      </c>
      <c r="G27" s="28">
        <f t="shared" si="1"/>
        <v>-11647261</v>
      </c>
      <c r="H27" s="28">
        <f t="shared" si="1"/>
        <v>-47170858</v>
      </c>
      <c r="I27" s="28">
        <f t="shared" si="1"/>
        <v>-68931910</v>
      </c>
      <c r="J27" s="28">
        <f t="shared" si="1"/>
        <v>-127750029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-127750029</v>
      </c>
      <c r="X27" s="28">
        <f t="shared" si="1"/>
        <v>-79204537</v>
      </c>
      <c r="Y27" s="28">
        <f t="shared" si="1"/>
        <v>-48545492</v>
      </c>
      <c r="Z27" s="29">
        <f>+IF(X27&lt;&gt;0,+(Y27/X27)*100,0)</f>
        <v>61.291302037407277</v>
      </c>
      <c r="AA27" s="30">
        <f>SUM(AA21:AA26)</f>
        <v>-375716000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-115258665</v>
      </c>
      <c r="D38" s="32">
        <f>+D17+D27+D36</f>
        <v>0</v>
      </c>
      <c r="E38" s="33">
        <f t="shared" si="3"/>
        <v>78368000</v>
      </c>
      <c r="F38" s="2">
        <f t="shared" si="3"/>
        <v>78368000</v>
      </c>
      <c r="G38" s="2">
        <f t="shared" si="3"/>
        <v>71936130</v>
      </c>
      <c r="H38" s="2">
        <f t="shared" si="3"/>
        <v>-10524864</v>
      </c>
      <c r="I38" s="2">
        <f t="shared" si="3"/>
        <v>-93241918</v>
      </c>
      <c r="J38" s="2">
        <f t="shared" si="3"/>
        <v>-31830652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-31830652</v>
      </c>
      <c r="X38" s="2">
        <f t="shared" si="3"/>
        <v>4812034</v>
      </c>
      <c r="Y38" s="2">
        <f t="shared" si="3"/>
        <v>-36642686</v>
      </c>
      <c r="Z38" s="34">
        <f>+IF(X38&lt;&gt;0,+(Y38/X38)*100,0)</f>
        <v>-761.48019735521405</v>
      </c>
      <c r="AA38" s="35">
        <f>+AA17+AA27+AA36</f>
        <v>78368000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71936130</v>
      </c>
      <c r="I39" s="2">
        <f>+H40+I60</f>
        <v>61411266</v>
      </c>
      <c r="J39" s="2">
        <f>+G39</f>
        <v>0</v>
      </c>
      <c r="K39" s="2">
        <f>+I40+K60</f>
        <v>-31830652</v>
      </c>
      <c r="L39" s="2">
        <f>+K40+L60</f>
        <v>-31830652</v>
      </c>
      <c r="M39" s="2">
        <f>+L40+M60</f>
        <v>-31830652</v>
      </c>
      <c r="N39" s="2">
        <f>+K39</f>
        <v>-31830652</v>
      </c>
      <c r="O39" s="2">
        <f>+M40+O60</f>
        <v>-31830652</v>
      </c>
      <c r="P39" s="2">
        <f>+O40+P60</f>
        <v>-31830652</v>
      </c>
      <c r="Q39" s="2">
        <f>+P40+Q60</f>
        <v>-31830652</v>
      </c>
      <c r="R39" s="2">
        <f>+O39</f>
        <v>-31830652</v>
      </c>
      <c r="S39" s="2">
        <f>+Q40+S60</f>
        <v>-31830652</v>
      </c>
      <c r="T39" s="2">
        <f>+S40+T60</f>
        <v>-31830652</v>
      </c>
      <c r="U39" s="2">
        <f>+T40+U60</f>
        <v>-31830652</v>
      </c>
      <c r="V39" s="2">
        <f>+S39</f>
        <v>-31830652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-115258665</v>
      </c>
      <c r="D40" s="43">
        <f t="shared" ref="D40:AA40" si="4">+D38+D39</f>
        <v>0</v>
      </c>
      <c r="E40" s="44">
        <f t="shared" si="4"/>
        <v>78368000</v>
      </c>
      <c r="F40" s="45">
        <f t="shared" si="4"/>
        <v>78368000</v>
      </c>
      <c r="G40" s="45">
        <f t="shared" si="4"/>
        <v>71936130</v>
      </c>
      <c r="H40" s="45">
        <f t="shared" si="4"/>
        <v>61411266</v>
      </c>
      <c r="I40" s="45">
        <f t="shared" si="4"/>
        <v>-31830652</v>
      </c>
      <c r="J40" s="45">
        <f>+I40</f>
        <v>-31830652</v>
      </c>
      <c r="K40" s="45">
        <f t="shared" si="4"/>
        <v>-31830652</v>
      </c>
      <c r="L40" s="45">
        <f t="shared" si="4"/>
        <v>-31830652</v>
      </c>
      <c r="M40" s="45">
        <f t="shared" si="4"/>
        <v>-31830652</v>
      </c>
      <c r="N40" s="45">
        <f>+M40</f>
        <v>-31830652</v>
      </c>
      <c r="O40" s="45">
        <f t="shared" si="4"/>
        <v>-31830652</v>
      </c>
      <c r="P40" s="45">
        <f t="shared" si="4"/>
        <v>-31830652</v>
      </c>
      <c r="Q40" s="45">
        <f t="shared" si="4"/>
        <v>-31830652</v>
      </c>
      <c r="R40" s="45">
        <f>+Q40</f>
        <v>-31830652</v>
      </c>
      <c r="S40" s="45">
        <f t="shared" si="4"/>
        <v>-31830652</v>
      </c>
      <c r="T40" s="45">
        <f t="shared" si="4"/>
        <v>-31830652</v>
      </c>
      <c r="U40" s="45">
        <f t="shared" si="4"/>
        <v>-31830652</v>
      </c>
      <c r="V40" s="45">
        <f>+U40</f>
        <v>-31830652</v>
      </c>
      <c r="W40" s="45">
        <f>+V40</f>
        <v>-31830652</v>
      </c>
      <c r="X40" s="45">
        <f t="shared" si="4"/>
        <v>4812034</v>
      </c>
      <c r="Y40" s="45">
        <f t="shared" si="4"/>
        <v>-36642686</v>
      </c>
      <c r="Z40" s="46">
        <f>+IF(X40&lt;&gt;0,+(Y40/X40)*100,0)</f>
        <v>-761.48019735521405</v>
      </c>
      <c r="AA40" s="47">
        <f t="shared" si="4"/>
        <v>78368000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30013567</v>
      </c>
      <c r="D7" s="18"/>
      <c r="E7" s="19">
        <v>46729418</v>
      </c>
      <c r="F7" s="20">
        <v>46729418</v>
      </c>
      <c r="G7" s="20">
        <v>3740720</v>
      </c>
      <c r="H7" s="20">
        <v>2472193</v>
      </c>
      <c r="I7" s="20">
        <v>5480694</v>
      </c>
      <c r="J7" s="20">
        <v>11693607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11693607</v>
      </c>
      <c r="X7" s="20">
        <v>11682357</v>
      </c>
      <c r="Y7" s="20">
        <v>11250</v>
      </c>
      <c r="Z7" s="21">
        <v>9.6299060198211703E-2</v>
      </c>
      <c r="AA7" s="22">
        <v>46729418</v>
      </c>
    </row>
    <row r="8" spans="1:27" x14ac:dyDescent="0.25">
      <c r="A8" s="23" t="s">
        <v>36</v>
      </c>
      <c r="B8" s="17" t="s">
        <v>32</v>
      </c>
      <c r="C8" s="18">
        <v>5195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-38978496</v>
      </c>
      <c r="D14" s="18"/>
      <c r="E14" s="19">
        <v>-115335394</v>
      </c>
      <c r="F14" s="20">
        <v>-115335394</v>
      </c>
      <c r="G14" s="20">
        <v>-1203150</v>
      </c>
      <c r="H14" s="20">
        <v>-2736578</v>
      </c>
      <c r="I14" s="20">
        <v>-1190673</v>
      </c>
      <c r="J14" s="20">
        <v>-5130401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-5130401</v>
      </c>
      <c r="X14" s="20">
        <v>-28833855</v>
      </c>
      <c r="Y14" s="20">
        <v>23703454</v>
      </c>
      <c r="Z14" s="21">
        <v>-82.207023653271477</v>
      </c>
      <c r="AA14" s="22">
        <v>-115335394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-8959734</v>
      </c>
      <c r="D17" s="26">
        <f>SUM(D6:D16)</f>
        <v>0</v>
      </c>
      <c r="E17" s="27">
        <f t="shared" si="0"/>
        <v>-68605976</v>
      </c>
      <c r="F17" s="28">
        <f t="shared" si="0"/>
        <v>-68605976</v>
      </c>
      <c r="G17" s="28">
        <f t="shared" si="0"/>
        <v>2537570</v>
      </c>
      <c r="H17" s="28">
        <f t="shared" si="0"/>
        <v>-264385</v>
      </c>
      <c r="I17" s="28">
        <f t="shared" si="0"/>
        <v>4290021</v>
      </c>
      <c r="J17" s="28">
        <f t="shared" si="0"/>
        <v>6563206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6563206</v>
      </c>
      <c r="X17" s="28">
        <f t="shared" si="0"/>
        <v>-17151498</v>
      </c>
      <c r="Y17" s="28">
        <f t="shared" si="0"/>
        <v>23714704</v>
      </c>
      <c r="Z17" s="29">
        <f>+IF(X17&lt;&gt;0,+(Y17/X17)*100,0)</f>
        <v>-138.26608031555028</v>
      </c>
      <c r="AA17" s="30">
        <f>SUM(AA6:AA16)</f>
        <v>-68605976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-3427437</v>
      </c>
      <c r="D26" s="18"/>
      <c r="E26" s="19">
        <v>-71764000</v>
      </c>
      <c r="F26" s="20">
        <v>-71764000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-17940999</v>
      </c>
      <c r="Y26" s="20">
        <v>17940999</v>
      </c>
      <c r="Z26" s="21">
        <v>-100</v>
      </c>
      <c r="AA26" s="22">
        <v>-71764000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-3427437</v>
      </c>
      <c r="D27" s="26">
        <f>SUM(D21:D26)</f>
        <v>0</v>
      </c>
      <c r="E27" s="27">
        <f t="shared" si="1"/>
        <v>-71764000</v>
      </c>
      <c r="F27" s="28">
        <f t="shared" si="1"/>
        <v>-71764000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-17940999</v>
      </c>
      <c r="Y27" s="28">
        <f t="shared" si="1"/>
        <v>17940999</v>
      </c>
      <c r="Z27" s="29">
        <f>+IF(X27&lt;&gt;0,+(Y27/X27)*100,0)</f>
        <v>-100</v>
      </c>
      <c r="AA27" s="30">
        <f>SUM(AA21:AA26)</f>
        <v>-71764000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-12387171</v>
      </c>
      <c r="D38" s="32">
        <f>+D17+D27+D36</f>
        <v>0</v>
      </c>
      <c r="E38" s="33">
        <f t="shared" si="3"/>
        <v>-140369976</v>
      </c>
      <c r="F38" s="2">
        <f t="shared" si="3"/>
        <v>-140369976</v>
      </c>
      <c r="G38" s="2">
        <f t="shared" si="3"/>
        <v>2537570</v>
      </c>
      <c r="H38" s="2">
        <f t="shared" si="3"/>
        <v>-264385</v>
      </c>
      <c r="I38" s="2">
        <f t="shared" si="3"/>
        <v>4290021</v>
      </c>
      <c r="J38" s="2">
        <f t="shared" si="3"/>
        <v>6563206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6563206</v>
      </c>
      <c r="X38" s="2">
        <f t="shared" si="3"/>
        <v>-35092497</v>
      </c>
      <c r="Y38" s="2">
        <f t="shared" si="3"/>
        <v>41655703</v>
      </c>
      <c r="Z38" s="34">
        <f>+IF(X38&lt;&gt;0,+(Y38/X38)*100,0)</f>
        <v>-118.70259047111979</v>
      </c>
      <c r="AA38" s="35">
        <f>+AA17+AA27+AA36</f>
        <v>-140369976</v>
      </c>
    </row>
    <row r="39" spans="1:27" x14ac:dyDescent="0.25">
      <c r="A39" s="23" t="s">
        <v>60</v>
      </c>
      <c r="B39" s="17"/>
      <c r="C39" s="32">
        <v>59409958</v>
      </c>
      <c r="D39" s="32"/>
      <c r="E39" s="33"/>
      <c r="F39" s="2"/>
      <c r="G39" s="2">
        <v>56785211</v>
      </c>
      <c r="H39" s="2">
        <f>+G40+H60</f>
        <v>59322781</v>
      </c>
      <c r="I39" s="2">
        <f>+H40+I60</f>
        <v>59058396</v>
      </c>
      <c r="J39" s="2">
        <f>+G39</f>
        <v>56785211</v>
      </c>
      <c r="K39" s="2">
        <f>+I40+K60</f>
        <v>63348417</v>
      </c>
      <c r="L39" s="2">
        <f>+K40+L60</f>
        <v>63348417</v>
      </c>
      <c r="M39" s="2">
        <f>+L40+M60</f>
        <v>63348417</v>
      </c>
      <c r="N39" s="2">
        <f>+K39</f>
        <v>63348417</v>
      </c>
      <c r="O39" s="2">
        <f>+M40+O60</f>
        <v>63348417</v>
      </c>
      <c r="P39" s="2">
        <f>+O40+P60</f>
        <v>63348417</v>
      </c>
      <c r="Q39" s="2">
        <f>+P40+Q60</f>
        <v>63348417</v>
      </c>
      <c r="R39" s="2">
        <f>+O39</f>
        <v>63348417</v>
      </c>
      <c r="S39" s="2">
        <f>+Q40+S60</f>
        <v>63348417</v>
      </c>
      <c r="T39" s="2">
        <f>+S40+T60</f>
        <v>63348417</v>
      </c>
      <c r="U39" s="2">
        <f>+T40+U60</f>
        <v>63348417</v>
      </c>
      <c r="V39" s="2">
        <f>+S39</f>
        <v>63348417</v>
      </c>
      <c r="W39" s="2">
        <f>+G39</f>
        <v>56785211</v>
      </c>
      <c r="X39" s="2"/>
      <c r="Y39" s="2">
        <f>+W39-X39</f>
        <v>56785211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47022787</v>
      </c>
      <c r="D40" s="43">
        <f t="shared" ref="D40:AA40" si="4">+D38+D39</f>
        <v>0</v>
      </c>
      <c r="E40" s="44">
        <f t="shared" si="4"/>
        <v>-140369976</v>
      </c>
      <c r="F40" s="45">
        <f t="shared" si="4"/>
        <v>-140369976</v>
      </c>
      <c r="G40" s="45">
        <f t="shared" si="4"/>
        <v>59322781</v>
      </c>
      <c r="H40" s="45">
        <f t="shared" si="4"/>
        <v>59058396</v>
      </c>
      <c r="I40" s="45">
        <f t="shared" si="4"/>
        <v>63348417</v>
      </c>
      <c r="J40" s="45">
        <f>+I40</f>
        <v>63348417</v>
      </c>
      <c r="K40" s="45">
        <f t="shared" si="4"/>
        <v>63348417</v>
      </c>
      <c r="L40" s="45">
        <f t="shared" si="4"/>
        <v>63348417</v>
      </c>
      <c r="M40" s="45">
        <f t="shared" si="4"/>
        <v>63348417</v>
      </c>
      <c r="N40" s="45">
        <f>+M40</f>
        <v>63348417</v>
      </c>
      <c r="O40" s="45">
        <f t="shared" si="4"/>
        <v>63348417</v>
      </c>
      <c r="P40" s="45">
        <f t="shared" si="4"/>
        <v>63348417</v>
      </c>
      <c r="Q40" s="45">
        <f t="shared" si="4"/>
        <v>63348417</v>
      </c>
      <c r="R40" s="45">
        <f>+Q40</f>
        <v>63348417</v>
      </c>
      <c r="S40" s="45">
        <f t="shared" si="4"/>
        <v>63348417</v>
      </c>
      <c r="T40" s="45">
        <f t="shared" si="4"/>
        <v>63348417</v>
      </c>
      <c r="U40" s="45">
        <f t="shared" si="4"/>
        <v>63348417</v>
      </c>
      <c r="V40" s="45">
        <f>+U40</f>
        <v>63348417</v>
      </c>
      <c r="W40" s="45">
        <f>+V40</f>
        <v>63348417</v>
      </c>
      <c r="X40" s="45">
        <f t="shared" si="4"/>
        <v>-35092497</v>
      </c>
      <c r="Y40" s="45">
        <f t="shared" si="4"/>
        <v>98440914</v>
      </c>
      <c r="Z40" s="46">
        <f>+IF(X40&lt;&gt;0,+(Y40/X40)*100,0)</f>
        <v>-280.51840825119967</v>
      </c>
      <c r="AA40" s="47">
        <f t="shared" si="4"/>
        <v>-140369976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56785211</v>
      </c>
      <c r="J60">
        <v>56785211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69785468</v>
      </c>
      <c r="F7" s="20">
        <v>69785468</v>
      </c>
      <c r="G7" s="20">
        <v>1392284</v>
      </c>
      <c r="H7" s="20">
        <v>2957250</v>
      </c>
      <c r="I7" s="20">
        <v>3426822</v>
      </c>
      <c r="J7" s="20">
        <v>7776356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7776356</v>
      </c>
      <c r="X7" s="20">
        <v>17446368</v>
      </c>
      <c r="Y7" s="20">
        <v>-9670012</v>
      </c>
      <c r="Z7" s="21">
        <v>-55.427078002710942</v>
      </c>
      <c r="AA7" s="22">
        <v>69785468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22216</v>
      </c>
      <c r="F8" s="20">
        <v>22216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5553</v>
      </c>
      <c r="Y8" s="20">
        <v>-5553</v>
      </c>
      <c r="Z8" s="21">
        <v>-100</v>
      </c>
      <c r="AA8" s="22">
        <v>22216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18292196</v>
      </c>
      <c r="D10" s="18"/>
      <c r="E10" s="19">
        <v>63300000</v>
      </c>
      <c r="F10" s="20">
        <v>63300000</v>
      </c>
      <c r="G10" s="20"/>
      <c r="H10" s="20"/>
      <c r="I10" s="20">
        <v>12351303</v>
      </c>
      <c r="J10" s="20">
        <v>12351303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12351303</v>
      </c>
      <c r="X10" s="20">
        <v>15825000</v>
      </c>
      <c r="Y10" s="20">
        <v>-3473697</v>
      </c>
      <c r="Z10" s="21">
        <v>-21.950691943127961</v>
      </c>
      <c r="AA10" s="22">
        <v>63300000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-4328395</v>
      </c>
      <c r="D14" s="18"/>
      <c r="E14" s="19">
        <v>-84498188</v>
      </c>
      <c r="F14" s="20">
        <v>-84498188</v>
      </c>
      <c r="G14" s="20">
        <v>-18226602</v>
      </c>
      <c r="H14" s="20">
        <v>-28560732</v>
      </c>
      <c r="I14" s="20">
        <v>-8235671</v>
      </c>
      <c r="J14" s="20">
        <v>-55023005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-55023005</v>
      </c>
      <c r="X14" s="20">
        <v>-21124551</v>
      </c>
      <c r="Y14" s="20">
        <v>-33898454</v>
      </c>
      <c r="Z14" s="21">
        <v>160.46946512614636</v>
      </c>
      <c r="AA14" s="22">
        <v>-84498188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-13728662</v>
      </c>
      <c r="F15" s="20">
        <v>-13728662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-3432165</v>
      </c>
      <c r="Y15" s="20">
        <v>3432165</v>
      </c>
      <c r="Z15" s="21">
        <v>-100</v>
      </c>
      <c r="AA15" s="22">
        <v>-13728662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13963801</v>
      </c>
      <c r="D17" s="26">
        <f>SUM(D6:D16)</f>
        <v>0</v>
      </c>
      <c r="E17" s="27">
        <f t="shared" si="0"/>
        <v>34880834</v>
      </c>
      <c r="F17" s="28">
        <f t="shared" si="0"/>
        <v>34880834</v>
      </c>
      <c r="G17" s="28">
        <f t="shared" si="0"/>
        <v>-16834318</v>
      </c>
      <c r="H17" s="28">
        <f t="shared" si="0"/>
        <v>-25603482</v>
      </c>
      <c r="I17" s="28">
        <f t="shared" si="0"/>
        <v>7542454</v>
      </c>
      <c r="J17" s="28">
        <f t="shared" si="0"/>
        <v>-34895346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-34895346</v>
      </c>
      <c r="X17" s="28">
        <f t="shared" si="0"/>
        <v>8720205</v>
      </c>
      <c r="Y17" s="28">
        <f t="shared" si="0"/>
        <v>-43615551</v>
      </c>
      <c r="Z17" s="29">
        <f>+IF(X17&lt;&gt;0,+(Y17/X17)*100,0)</f>
        <v>-500.16657865268076</v>
      </c>
      <c r="AA17" s="30">
        <f>SUM(AA6:AA16)</f>
        <v>34880834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-78870537</v>
      </c>
      <c r="F26" s="20">
        <v>-78870537</v>
      </c>
      <c r="G26" s="20">
        <v>-1173400</v>
      </c>
      <c r="H26" s="20">
        <v>-4742531</v>
      </c>
      <c r="I26" s="20">
        <v>-22064430</v>
      </c>
      <c r="J26" s="20">
        <v>-27980361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-27980361</v>
      </c>
      <c r="X26" s="20">
        <v>-19717635</v>
      </c>
      <c r="Y26" s="20">
        <v>-8262726</v>
      </c>
      <c r="Z26" s="21">
        <v>41.905258921772308</v>
      </c>
      <c r="AA26" s="22">
        <v>-78870537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-78870537</v>
      </c>
      <c r="F27" s="28">
        <f t="shared" si="1"/>
        <v>-78870537</v>
      </c>
      <c r="G27" s="28">
        <f t="shared" si="1"/>
        <v>-1173400</v>
      </c>
      <c r="H27" s="28">
        <f t="shared" si="1"/>
        <v>-4742531</v>
      </c>
      <c r="I27" s="28">
        <f t="shared" si="1"/>
        <v>-22064430</v>
      </c>
      <c r="J27" s="28">
        <f t="shared" si="1"/>
        <v>-27980361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-27980361</v>
      </c>
      <c r="X27" s="28">
        <f t="shared" si="1"/>
        <v>-19717635</v>
      </c>
      <c r="Y27" s="28">
        <f t="shared" si="1"/>
        <v>-8262726</v>
      </c>
      <c r="Z27" s="29">
        <f>+IF(X27&lt;&gt;0,+(Y27/X27)*100,0)</f>
        <v>41.905258921772308</v>
      </c>
      <c r="AA27" s="30">
        <f>SUM(AA21:AA26)</f>
        <v>-78870537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13963801</v>
      </c>
      <c r="D38" s="32">
        <f>+D17+D27+D36</f>
        <v>0</v>
      </c>
      <c r="E38" s="33">
        <f t="shared" si="3"/>
        <v>-43989703</v>
      </c>
      <c r="F38" s="2">
        <f t="shared" si="3"/>
        <v>-43989703</v>
      </c>
      <c r="G38" s="2">
        <f t="shared" si="3"/>
        <v>-18007718</v>
      </c>
      <c r="H38" s="2">
        <f t="shared" si="3"/>
        <v>-30346013</v>
      </c>
      <c r="I38" s="2">
        <f t="shared" si="3"/>
        <v>-14521976</v>
      </c>
      <c r="J38" s="2">
        <f t="shared" si="3"/>
        <v>-62875707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-62875707</v>
      </c>
      <c r="X38" s="2">
        <f t="shared" si="3"/>
        <v>-10997430</v>
      </c>
      <c r="Y38" s="2">
        <f t="shared" si="3"/>
        <v>-51878277</v>
      </c>
      <c r="Z38" s="34">
        <f>+IF(X38&lt;&gt;0,+(Y38/X38)*100,0)</f>
        <v>471.7309134952439</v>
      </c>
      <c r="AA38" s="35">
        <f>+AA17+AA27+AA36</f>
        <v>-43989703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-18007718</v>
      </c>
      <c r="I39" s="2">
        <f>+H40+I60</f>
        <v>-48353731</v>
      </c>
      <c r="J39" s="2">
        <f>+G39</f>
        <v>0</v>
      </c>
      <c r="K39" s="2">
        <f>+I40+K60</f>
        <v>-62875707</v>
      </c>
      <c r="L39" s="2">
        <f>+K40+L60</f>
        <v>-62875707</v>
      </c>
      <c r="M39" s="2">
        <f>+L40+M60</f>
        <v>-62875707</v>
      </c>
      <c r="N39" s="2">
        <f>+K39</f>
        <v>-62875707</v>
      </c>
      <c r="O39" s="2">
        <f>+M40+O60</f>
        <v>-62875707</v>
      </c>
      <c r="P39" s="2">
        <f>+O40+P60</f>
        <v>-62875707</v>
      </c>
      <c r="Q39" s="2">
        <f>+P40+Q60</f>
        <v>-62875707</v>
      </c>
      <c r="R39" s="2">
        <f>+O39</f>
        <v>-62875707</v>
      </c>
      <c r="S39" s="2">
        <f>+Q40+S60</f>
        <v>-62875707</v>
      </c>
      <c r="T39" s="2">
        <f>+S40+T60</f>
        <v>-62875707</v>
      </c>
      <c r="U39" s="2">
        <f>+T40+U60</f>
        <v>-62875707</v>
      </c>
      <c r="V39" s="2">
        <f>+S39</f>
        <v>-62875707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13963801</v>
      </c>
      <c r="D40" s="43">
        <f t="shared" ref="D40:AA40" si="4">+D38+D39</f>
        <v>0</v>
      </c>
      <c r="E40" s="44">
        <f t="shared" si="4"/>
        <v>-43989703</v>
      </c>
      <c r="F40" s="45">
        <f t="shared" si="4"/>
        <v>-43989703</v>
      </c>
      <c r="G40" s="45">
        <f t="shared" si="4"/>
        <v>-18007718</v>
      </c>
      <c r="H40" s="45">
        <f t="shared" si="4"/>
        <v>-48353731</v>
      </c>
      <c r="I40" s="45">
        <f t="shared" si="4"/>
        <v>-62875707</v>
      </c>
      <c r="J40" s="45">
        <f>+I40</f>
        <v>-62875707</v>
      </c>
      <c r="K40" s="45">
        <f t="shared" si="4"/>
        <v>-62875707</v>
      </c>
      <c r="L40" s="45">
        <f t="shared" si="4"/>
        <v>-62875707</v>
      </c>
      <c r="M40" s="45">
        <f t="shared" si="4"/>
        <v>-62875707</v>
      </c>
      <c r="N40" s="45">
        <f>+M40</f>
        <v>-62875707</v>
      </c>
      <c r="O40" s="45">
        <f t="shared" si="4"/>
        <v>-62875707</v>
      </c>
      <c r="P40" s="45">
        <f t="shared" si="4"/>
        <v>-62875707</v>
      </c>
      <c r="Q40" s="45">
        <f t="shared" si="4"/>
        <v>-62875707</v>
      </c>
      <c r="R40" s="45">
        <f>+Q40</f>
        <v>-62875707</v>
      </c>
      <c r="S40" s="45">
        <f t="shared" si="4"/>
        <v>-62875707</v>
      </c>
      <c r="T40" s="45">
        <f t="shared" si="4"/>
        <v>-62875707</v>
      </c>
      <c r="U40" s="45">
        <f t="shared" si="4"/>
        <v>-62875707</v>
      </c>
      <c r="V40" s="45">
        <f>+U40</f>
        <v>-62875707</v>
      </c>
      <c r="W40" s="45">
        <f>+V40</f>
        <v>-62875707</v>
      </c>
      <c r="X40" s="45">
        <f t="shared" si="4"/>
        <v>-10997430</v>
      </c>
      <c r="Y40" s="45">
        <f t="shared" si="4"/>
        <v>-51878277</v>
      </c>
      <c r="Z40" s="46">
        <f>+IF(X40&lt;&gt;0,+(Y40/X40)*100,0)</f>
        <v>471.7309134952439</v>
      </c>
      <c r="AA40" s="47">
        <f t="shared" si="4"/>
        <v>-43989703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38661328</v>
      </c>
      <c r="D7" s="18"/>
      <c r="E7" s="19">
        <v>45225000</v>
      </c>
      <c r="F7" s="20">
        <v>45225000</v>
      </c>
      <c r="G7" s="20">
        <v>3141237</v>
      </c>
      <c r="H7" s="20">
        <v>4236083</v>
      </c>
      <c r="I7" s="20">
        <v>3735202</v>
      </c>
      <c r="J7" s="20">
        <v>11112522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11112522</v>
      </c>
      <c r="X7" s="20">
        <v>11306250</v>
      </c>
      <c r="Y7" s="20">
        <v>-193728</v>
      </c>
      <c r="Z7" s="21">
        <v>-1.7134593698175788</v>
      </c>
      <c r="AA7" s="22">
        <v>45225000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29147000</v>
      </c>
      <c r="D10" s="18"/>
      <c r="E10" s="19">
        <v>93000000</v>
      </c>
      <c r="F10" s="20">
        <v>93000000</v>
      </c>
      <c r="G10" s="20">
        <v>33000000</v>
      </c>
      <c r="H10" s="20"/>
      <c r="I10" s="20"/>
      <c r="J10" s="20">
        <v>33000000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33000000</v>
      </c>
      <c r="X10" s="20">
        <v>51666667</v>
      </c>
      <c r="Y10" s="20">
        <v>-18666667</v>
      </c>
      <c r="Z10" s="21">
        <v>-36.129032670135274</v>
      </c>
      <c r="AA10" s="22">
        <v>93000000</v>
      </c>
    </row>
    <row r="11" spans="1:27" x14ac:dyDescent="0.25">
      <c r="A11" s="23" t="s">
        <v>39</v>
      </c>
      <c r="B11" s="17" t="s">
        <v>32</v>
      </c>
      <c r="C11" s="18">
        <v>565022</v>
      </c>
      <c r="D11" s="18"/>
      <c r="E11" s="19">
        <v>5798873</v>
      </c>
      <c r="F11" s="20">
        <v>5798873</v>
      </c>
      <c r="G11" s="20">
        <v>29805</v>
      </c>
      <c r="H11" s="20">
        <v>41489</v>
      </c>
      <c r="I11" s="20">
        <v>48962</v>
      </c>
      <c r="J11" s="20">
        <v>120256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120256</v>
      </c>
      <c r="X11" s="20">
        <v>1449717</v>
      </c>
      <c r="Y11" s="20">
        <v>-1329461</v>
      </c>
      <c r="Z11" s="21">
        <v>-91.704863776861274</v>
      </c>
      <c r="AA11" s="22">
        <v>5798873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-70546063</v>
      </c>
      <c r="D14" s="18"/>
      <c r="E14" s="19">
        <v>-55884580</v>
      </c>
      <c r="F14" s="20">
        <v>-55884580</v>
      </c>
      <c r="G14" s="20">
        <v>-18539937</v>
      </c>
      <c r="H14" s="20">
        <v>-16558042</v>
      </c>
      <c r="I14" s="20">
        <v>-16902008</v>
      </c>
      <c r="J14" s="20">
        <v>-51999987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-51999987</v>
      </c>
      <c r="X14" s="20">
        <v>-13971147</v>
      </c>
      <c r="Y14" s="20">
        <v>-38028840</v>
      </c>
      <c r="Z14" s="21">
        <v>272.19554700841672</v>
      </c>
      <c r="AA14" s="22">
        <v>-55884580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-2172713</v>
      </c>
      <c r="D17" s="26">
        <f>SUM(D6:D16)</f>
        <v>0</v>
      </c>
      <c r="E17" s="27">
        <f t="shared" si="0"/>
        <v>88139293</v>
      </c>
      <c r="F17" s="28">
        <f t="shared" si="0"/>
        <v>88139293</v>
      </c>
      <c r="G17" s="28">
        <f t="shared" si="0"/>
        <v>17631105</v>
      </c>
      <c r="H17" s="28">
        <f t="shared" si="0"/>
        <v>-12280470</v>
      </c>
      <c r="I17" s="28">
        <f t="shared" si="0"/>
        <v>-13117844</v>
      </c>
      <c r="J17" s="28">
        <f t="shared" si="0"/>
        <v>-7767209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-7767209</v>
      </c>
      <c r="X17" s="28">
        <f t="shared" si="0"/>
        <v>50451487</v>
      </c>
      <c r="Y17" s="28">
        <f t="shared" si="0"/>
        <v>-58218696</v>
      </c>
      <c r="Z17" s="29">
        <f>+IF(X17&lt;&gt;0,+(Y17/X17)*100,0)</f>
        <v>-115.39540152701544</v>
      </c>
      <c r="AA17" s="30">
        <f>SUM(AA6:AA16)</f>
        <v>88139293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-21110207</v>
      </c>
      <c r="D26" s="18"/>
      <c r="E26" s="19">
        <v>-57338478</v>
      </c>
      <c r="F26" s="20">
        <v>-57338478</v>
      </c>
      <c r="G26" s="20">
        <v>-1959462</v>
      </c>
      <c r="H26" s="20">
        <v>-9607568</v>
      </c>
      <c r="I26" s="20">
        <v>-13111488</v>
      </c>
      <c r="J26" s="20">
        <v>-24678518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-24678518</v>
      </c>
      <c r="X26" s="20">
        <v>-14334627</v>
      </c>
      <c r="Y26" s="20">
        <v>-10343891</v>
      </c>
      <c r="Z26" s="21">
        <v>72.160168520603989</v>
      </c>
      <c r="AA26" s="22">
        <v>-57338478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-21110207</v>
      </c>
      <c r="D27" s="26">
        <f>SUM(D21:D26)</f>
        <v>0</v>
      </c>
      <c r="E27" s="27">
        <f t="shared" si="1"/>
        <v>-57338478</v>
      </c>
      <c r="F27" s="28">
        <f t="shared" si="1"/>
        <v>-57338478</v>
      </c>
      <c r="G27" s="28">
        <f t="shared" si="1"/>
        <v>-1959462</v>
      </c>
      <c r="H27" s="28">
        <f t="shared" si="1"/>
        <v>-9607568</v>
      </c>
      <c r="I27" s="28">
        <f t="shared" si="1"/>
        <v>-13111488</v>
      </c>
      <c r="J27" s="28">
        <f t="shared" si="1"/>
        <v>-24678518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-24678518</v>
      </c>
      <c r="X27" s="28">
        <f t="shared" si="1"/>
        <v>-14334627</v>
      </c>
      <c r="Y27" s="28">
        <f t="shared" si="1"/>
        <v>-10343891</v>
      </c>
      <c r="Z27" s="29">
        <f>+IF(X27&lt;&gt;0,+(Y27/X27)*100,0)</f>
        <v>72.160168520603989</v>
      </c>
      <c r="AA27" s="30">
        <f>SUM(AA21:AA26)</f>
        <v>-57338478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-23282920</v>
      </c>
      <c r="D38" s="32">
        <f>+D17+D27+D36</f>
        <v>0</v>
      </c>
      <c r="E38" s="33">
        <f t="shared" si="3"/>
        <v>30800815</v>
      </c>
      <c r="F38" s="2">
        <f t="shared" si="3"/>
        <v>30800815</v>
      </c>
      <c r="G38" s="2">
        <f t="shared" si="3"/>
        <v>15671643</v>
      </c>
      <c r="H38" s="2">
        <f t="shared" si="3"/>
        <v>-21888038</v>
      </c>
      <c r="I38" s="2">
        <f t="shared" si="3"/>
        <v>-26229332</v>
      </c>
      <c r="J38" s="2">
        <f t="shared" si="3"/>
        <v>-32445727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-32445727</v>
      </c>
      <c r="X38" s="2">
        <f t="shared" si="3"/>
        <v>36116860</v>
      </c>
      <c r="Y38" s="2">
        <f t="shared" si="3"/>
        <v>-68562587</v>
      </c>
      <c r="Z38" s="34">
        <f>+IF(X38&lt;&gt;0,+(Y38/X38)*100,0)</f>
        <v>-189.8354037421858</v>
      </c>
      <c r="AA38" s="35">
        <f>+AA17+AA27+AA36</f>
        <v>30800815</v>
      </c>
    </row>
    <row r="39" spans="1:27" x14ac:dyDescent="0.25">
      <c r="A39" s="23" t="s">
        <v>60</v>
      </c>
      <c r="B39" s="17"/>
      <c r="C39" s="32">
        <v>-4522133</v>
      </c>
      <c r="D39" s="32"/>
      <c r="E39" s="33">
        <v>-4522133</v>
      </c>
      <c r="F39" s="2">
        <v>-4522133</v>
      </c>
      <c r="G39" s="2">
        <v>-31670993</v>
      </c>
      <c r="H39" s="2">
        <f>+G40+H60</f>
        <v>-15999350</v>
      </c>
      <c r="I39" s="2">
        <f>+H40+I60</f>
        <v>-37887388</v>
      </c>
      <c r="J39" s="2">
        <f>+G39</f>
        <v>-31670993</v>
      </c>
      <c r="K39" s="2">
        <f>+I40+K60</f>
        <v>-64116720</v>
      </c>
      <c r="L39" s="2">
        <f>+K40+L60</f>
        <v>-64116720</v>
      </c>
      <c r="M39" s="2">
        <f>+L40+M60</f>
        <v>-64116720</v>
      </c>
      <c r="N39" s="2">
        <f>+K39</f>
        <v>-64116720</v>
      </c>
      <c r="O39" s="2">
        <f>+M40+O60</f>
        <v>-64116720</v>
      </c>
      <c r="P39" s="2">
        <f>+O40+P60</f>
        <v>-64116720</v>
      </c>
      <c r="Q39" s="2">
        <f>+P40+Q60</f>
        <v>-64116720</v>
      </c>
      <c r="R39" s="2">
        <f>+O39</f>
        <v>-64116720</v>
      </c>
      <c r="S39" s="2">
        <f>+Q40+S60</f>
        <v>-64116720</v>
      </c>
      <c r="T39" s="2">
        <f>+S40+T60</f>
        <v>-64116720</v>
      </c>
      <c r="U39" s="2">
        <f>+T40+U60</f>
        <v>-64116720</v>
      </c>
      <c r="V39" s="2">
        <f>+S39</f>
        <v>-64116720</v>
      </c>
      <c r="W39" s="2">
        <f>+G39</f>
        <v>-31670993</v>
      </c>
      <c r="X39" s="2">
        <v>-4522133</v>
      </c>
      <c r="Y39" s="2">
        <f>+W39-X39</f>
        <v>-27148860</v>
      </c>
      <c r="Z39" s="34">
        <f>+IF(X39&lt;&gt;0,+(Y39/X39)*100,0)</f>
        <v>600.35518636891038</v>
      </c>
      <c r="AA39" s="35">
        <v>-4522133</v>
      </c>
    </row>
    <row r="40" spans="1:27" x14ac:dyDescent="0.25">
      <c r="A40" s="41" t="s">
        <v>62</v>
      </c>
      <c r="B40" s="42" t="s">
        <v>61</v>
      </c>
      <c r="C40" s="43">
        <f>+C38+C39</f>
        <v>-27805053</v>
      </c>
      <c r="D40" s="43">
        <f t="shared" ref="D40:AA40" si="4">+D38+D39</f>
        <v>0</v>
      </c>
      <c r="E40" s="44">
        <f t="shared" si="4"/>
        <v>26278682</v>
      </c>
      <c r="F40" s="45">
        <f t="shared" si="4"/>
        <v>26278682</v>
      </c>
      <c r="G40" s="45">
        <f t="shared" si="4"/>
        <v>-15999350</v>
      </c>
      <c r="H40" s="45">
        <f t="shared" si="4"/>
        <v>-37887388</v>
      </c>
      <c r="I40" s="45">
        <f t="shared" si="4"/>
        <v>-64116720</v>
      </c>
      <c r="J40" s="45">
        <f>+I40</f>
        <v>-64116720</v>
      </c>
      <c r="K40" s="45">
        <f t="shared" si="4"/>
        <v>-64116720</v>
      </c>
      <c r="L40" s="45">
        <f t="shared" si="4"/>
        <v>-64116720</v>
      </c>
      <c r="M40" s="45">
        <f t="shared" si="4"/>
        <v>-64116720</v>
      </c>
      <c r="N40" s="45">
        <f>+M40</f>
        <v>-64116720</v>
      </c>
      <c r="O40" s="45">
        <f t="shared" si="4"/>
        <v>-64116720</v>
      </c>
      <c r="P40" s="45">
        <f t="shared" si="4"/>
        <v>-64116720</v>
      </c>
      <c r="Q40" s="45">
        <f t="shared" si="4"/>
        <v>-64116720</v>
      </c>
      <c r="R40" s="45">
        <f>+Q40</f>
        <v>-64116720</v>
      </c>
      <c r="S40" s="45">
        <f t="shared" si="4"/>
        <v>-64116720</v>
      </c>
      <c r="T40" s="45">
        <f t="shared" si="4"/>
        <v>-64116720</v>
      </c>
      <c r="U40" s="45">
        <f t="shared" si="4"/>
        <v>-64116720</v>
      </c>
      <c r="V40" s="45">
        <f>+U40</f>
        <v>-64116720</v>
      </c>
      <c r="W40" s="45">
        <f>+V40</f>
        <v>-64116720</v>
      </c>
      <c r="X40" s="45">
        <f t="shared" si="4"/>
        <v>31594727</v>
      </c>
      <c r="Y40" s="45">
        <f t="shared" si="4"/>
        <v>-95711447</v>
      </c>
      <c r="Z40" s="46">
        <f>+IF(X40&lt;&gt;0,+(Y40/X40)*100,0)</f>
        <v>-302.93487581013119</v>
      </c>
      <c r="AA40" s="47">
        <f t="shared" si="4"/>
        <v>26278682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-31670993</v>
      </c>
      <c r="J60">
        <v>-31670993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32919297</v>
      </c>
      <c r="D7" s="18"/>
      <c r="E7" s="19">
        <v>224373540</v>
      </c>
      <c r="F7" s="20">
        <v>224373540</v>
      </c>
      <c r="G7" s="20">
        <v>2409390</v>
      </c>
      <c r="H7" s="20">
        <v>2607222</v>
      </c>
      <c r="I7" s="20">
        <v>3350654</v>
      </c>
      <c r="J7" s="20">
        <v>8367266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8367266</v>
      </c>
      <c r="X7" s="20">
        <v>56093385</v>
      </c>
      <c r="Y7" s="20">
        <v>-47726119</v>
      </c>
      <c r="Z7" s="21">
        <v>-85.083328453078735</v>
      </c>
      <c r="AA7" s="22">
        <v>224373540</v>
      </c>
    </row>
    <row r="8" spans="1:27" x14ac:dyDescent="0.25">
      <c r="A8" s="23" t="s">
        <v>36</v>
      </c>
      <c r="B8" s="17" t="s">
        <v>32</v>
      </c>
      <c r="C8" s="18">
        <v>16092</v>
      </c>
      <c r="D8" s="18"/>
      <c r="E8" s="19">
        <v>18792</v>
      </c>
      <c r="F8" s="20">
        <v>18792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4698</v>
      </c>
      <c r="Y8" s="20">
        <v>-4698</v>
      </c>
      <c r="Z8" s="21">
        <v>-100</v>
      </c>
      <c r="AA8" s="22">
        <v>18792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201999996</v>
      </c>
      <c r="F10" s="20">
        <v>201999996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50499999</v>
      </c>
      <c r="Y10" s="20">
        <v>-50499999</v>
      </c>
      <c r="Z10" s="21">
        <v>-100</v>
      </c>
      <c r="AA10" s="22">
        <v>201999996</v>
      </c>
    </row>
    <row r="11" spans="1:27" x14ac:dyDescent="0.25">
      <c r="A11" s="23" t="s">
        <v>39</v>
      </c>
      <c r="B11" s="17" t="s">
        <v>32</v>
      </c>
      <c r="C11" s="18">
        <v>226597</v>
      </c>
      <c r="D11" s="18"/>
      <c r="E11" s="19">
        <v>37414848</v>
      </c>
      <c r="F11" s="20">
        <v>37414848</v>
      </c>
      <c r="G11" s="20">
        <v>21445</v>
      </c>
      <c r="H11" s="20">
        <v>21754</v>
      </c>
      <c r="I11" s="20">
        <v>43583</v>
      </c>
      <c r="J11" s="20">
        <v>86782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86782</v>
      </c>
      <c r="X11" s="20">
        <v>9353712</v>
      </c>
      <c r="Y11" s="20">
        <v>-9266930</v>
      </c>
      <c r="Z11" s="21">
        <v>-99.072218601556258</v>
      </c>
      <c r="AA11" s="22">
        <v>37414848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-65798302</v>
      </c>
      <c r="D14" s="18"/>
      <c r="E14" s="19">
        <v>-172743852</v>
      </c>
      <c r="F14" s="20">
        <v>-172743852</v>
      </c>
      <c r="G14" s="20">
        <v>-32827671</v>
      </c>
      <c r="H14" s="20">
        <v>-2444410</v>
      </c>
      <c r="I14" s="20">
        <v>-13358457</v>
      </c>
      <c r="J14" s="20">
        <v>-48630538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-48630538</v>
      </c>
      <c r="X14" s="20">
        <v>-43185963</v>
      </c>
      <c r="Y14" s="20">
        <v>-5444575</v>
      </c>
      <c r="Z14" s="21">
        <v>12.607279360657072</v>
      </c>
      <c r="AA14" s="22">
        <v>-172743852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-32636316</v>
      </c>
      <c r="D17" s="26">
        <f>SUM(D6:D16)</f>
        <v>0</v>
      </c>
      <c r="E17" s="27">
        <f t="shared" si="0"/>
        <v>291063324</v>
      </c>
      <c r="F17" s="28">
        <f t="shared" si="0"/>
        <v>291063324</v>
      </c>
      <c r="G17" s="28">
        <f t="shared" si="0"/>
        <v>-30396836</v>
      </c>
      <c r="H17" s="28">
        <f t="shared" si="0"/>
        <v>184566</v>
      </c>
      <c r="I17" s="28">
        <f t="shared" si="0"/>
        <v>-9964220</v>
      </c>
      <c r="J17" s="28">
        <f t="shared" si="0"/>
        <v>-40176490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-40176490</v>
      </c>
      <c r="X17" s="28">
        <f t="shared" si="0"/>
        <v>72765831</v>
      </c>
      <c r="Y17" s="28">
        <f t="shared" si="0"/>
        <v>-112942321</v>
      </c>
      <c r="Z17" s="29">
        <f>+IF(X17&lt;&gt;0,+(Y17/X17)*100,0)</f>
        <v>-155.21340091615252</v>
      </c>
      <c r="AA17" s="30">
        <f>SUM(AA6:AA16)</f>
        <v>291063324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-256779629</v>
      </c>
      <c r="D26" s="18"/>
      <c r="E26" s="19">
        <v>-220551077</v>
      </c>
      <c r="F26" s="20">
        <v>-220551077</v>
      </c>
      <c r="G26" s="20">
        <v>-22610788</v>
      </c>
      <c r="H26" s="20">
        <v>-13504742</v>
      </c>
      <c r="I26" s="20">
        <v>-8386891</v>
      </c>
      <c r="J26" s="20">
        <v>-44502421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-44502421</v>
      </c>
      <c r="X26" s="20">
        <v>-55137768</v>
      </c>
      <c r="Y26" s="20">
        <v>10635347</v>
      </c>
      <c r="Z26" s="21">
        <v>-19.288678859833428</v>
      </c>
      <c r="AA26" s="22">
        <v>-220551077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-256779629</v>
      </c>
      <c r="D27" s="26">
        <f>SUM(D21:D26)</f>
        <v>0</v>
      </c>
      <c r="E27" s="27">
        <f t="shared" si="1"/>
        <v>-220551077</v>
      </c>
      <c r="F27" s="28">
        <f t="shared" si="1"/>
        <v>-220551077</v>
      </c>
      <c r="G27" s="28">
        <f t="shared" si="1"/>
        <v>-22610788</v>
      </c>
      <c r="H27" s="28">
        <f t="shared" si="1"/>
        <v>-13504742</v>
      </c>
      <c r="I27" s="28">
        <f t="shared" si="1"/>
        <v>-8386891</v>
      </c>
      <c r="J27" s="28">
        <f t="shared" si="1"/>
        <v>-44502421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-44502421</v>
      </c>
      <c r="X27" s="28">
        <f t="shared" si="1"/>
        <v>-55137768</v>
      </c>
      <c r="Y27" s="28">
        <f t="shared" si="1"/>
        <v>10635347</v>
      </c>
      <c r="Z27" s="29">
        <f>+IF(X27&lt;&gt;0,+(Y27/X27)*100,0)</f>
        <v>-19.288678859833428</v>
      </c>
      <c r="AA27" s="30">
        <f>SUM(AA21:AA26)</f>
        <v>-220551077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-289415945</v>
      </c>
      <c r="D38" s="32">
        <f>+D17+D27+D36</f>
        <v>0</v>
      </c>
      <c r="E38" s="33">
        <f t="shared" si="3"/>
        <v>70512247</v>
      </c>
      <c r="F38" s="2">
        <f t="shared" si="3"/>
        <v>70512247</v>
      </c>
      <c r="G38" s="2">
        <f t="shared" si="3"/>
        <v>-53007624</v>
      </c>
      <c r="H38" s="2">
        <f t="shared" si="3"/>
        <v>-13320176</v>
      </c>
      <c r="I38" s="2">
        <f t="shared" si="3"/>
        <v>-18351111</v>
      </c>
      <c r="J38" s="2">
        <f t="shared" si="3"/>
        <v>-84678911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-84678911</v>
      </c>
      <c r="X38" s="2">
        <f t="shared" si="3"/>
        <v>17628063</v>
      </c>
      <c r="Y38" s="2">
        <f t="shared" si="3"/>
        <v>-102306974</v>
      </c>
      <c r="Z38" s="34">
        <f>+IF(X38&lt;&gt;0,+(Y38/X38)*100,0)</f>
        <v>-580.36424081307177</v>
      </c>
      <c r="AA38" s="35">
        <f>+AA17+AA27+AA36</f>
        <v>70512247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-289438412</v>
      </c>
      <c r="H39" s="2">
        <f>+G40+H60</f>
        <v>-337951576</v>
      </c>
      <c r="I39" s="2">
        <f>+H40+I60</f>
        <v>-351271752</v>
      </c>
      <c r="J39" s="2">
        <f>+G39</f>
        <v>-289438412</v>
      </c>
      <c r="K39" s="2">
        <f>+I40+K60</f>
        <v>-369622863</v>
      </c>
      <c r="L39" s="2">
        <f>+K40+L60</f>
        <v>-369622863</v>
      </c>
      <c r="M39" s="2">
        <f>+L40+M60</f>
        <v>-369622863</v>
      </c>
      <c r="N39" s="2">
        <f>+K39</f>
        <v>-369622863</v>
      </c>
      <c r="O39" s="2">
        <f>+M40+O60</f>
        <v>-369622863</v>
      </c>
      <c r="P39" s="2">
        <f>+O40+P60</f>
        <v>-369622863</v>
      </c>
      <c r="Q39" s="2">
        <f>+P40+Q60</f>
        <v>-369622863</v>
      </c>
      <c r="R39" s="2">
        <f>+O39</f>
        <v>-369622863</v>
      </c>
      <c r="S39" s="2">
        <f>+Q40+S60</f>
        <v>-369622863</v>
      </c>
      <c r="T39" s="2">
        <f>+S40+T60</f>
        <v>-369622863</v>
      </c>
      <c r="U39" s="2">
        <f>+T40+U60</f>
        <v>-369622863</v>
      </c>
      <c r="V39" s="2">
        <f>+S39</f>
        <v>-369622863</v>
      </c>
      <c r="W39" s="2">
        <f>+G39</f>
        <v>-289438412</v>
      </c>
      <c r="X39" s="2"/>
      <c r="Y39" s="2">
        <f>+W39-X39</f>
        <v>-289438412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-289415945</v>
      </c>
      <c r="D40" s="43">
        <f t="shared" ref="D40:AA40" si="4">+D38+D39</f>
        <v>0</v>
      </c>
      <c r="E40" s="44">
        <f t="shared" si="4"/>
        <v>70512247</v>
      </c>
      <c r="F40" s="45">
        <f t="shared" si="4"/>
        <v>70512247</v>
      </c>
      <c r="G40" s="45">
        <f t="shared" si="4"/>
        <v>-342446036</v>
      </c>
      <c r="H40" s="45">
        <f t="shared" si="4"/>
        <v>-351271752</v>
      </c>
      <c r="I40" s="45">
        <f t="shared" si="4"/>
        <v>-369622863</v>
      </c>
      <c r="J40" s="45">
        <f>+I40</f>
        <v>-369622863</v>
      </c>
      <c r="K40" s="45">
        <f t="shared" si="4"/>
        <v>-369622863</v>
      </c>
      <c r="L40" s="45">
        <f t="shared" si="4"/>
        <v>-369622863</v>
      </c>
      <c r="M40" s="45">
        <f t="shared" si="4"/>
        <v>-369622863</v>
      </c>
      <c r="N40" s="45">
        <f>+M40</f>
        <v>-369622863</v>
      </c>
      <c r="O40" s="45">
        <f t="shared" si="4"/>
        <v>-369622863</v>
      </c>
      <c r="P40" s="45">
        <f t="shared" si="4"/>
        <v>-369622863</v>
      </c>
      <c r="Q40" s="45">
        <f t="shared" si="4"/>
        <v>-369622863</v>
      </c>
      <c r="R40" s="45">
        <f>+Q40</f>
        <v>-369622863</v>
      </c>
      <c r="S40" s="45">
        <f t="shared" si="4"/>
        <v>-369622863</v>
      </c>
      <c r="T40" s="45">
        <f t="shared" si="4"/>
        <v>-369622863</v>
      </c>
      <c r="U40" s="45">
        <f t="shared" si="4"/>
        <v>-369622863</v>
      </c>
      <c r="V40" s="45">
        <f>+U40</f>
        <v>-369622863</v>
      </c>
      <c r="W40" s="45">
        <f>+V40</f>
        <v>-369622863</v>
      </c>
      <c r="X40" s="45">
        <f t="shared" si="4"/>
        <v>17628063</v>
      </c>
      <c r="Y40" s="45">
        <f t="shared" si="4"/>
        <v>-391745386</v>
      </c>
      <c r="Z40" s="46">
        <f>+IF(X40&lt;&gt;0,+(Y40/X40)*100,0)</f>
        <v>-2222.2826523821705</v>
      </c>
      <c r="AA40" s="47">
        <f t="shared" si="4"/>
        <v>70512247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-289438412</v>
      </c>
      <c r="H60">
        <v>4494460</v>
      </c>
      <c r="J60">
        <v>-289438412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45661404</v>
      </c>
      <c r="D7" s="18"/>
      <c r="E7" s="19">
        <v>91916760</v>
      </c>
      <c r="F7" s="20">
        <v>91916760</v>
      </c>
      <c r="G7" s="20">
        <v>2320677</v>
      </c>
      <c r="H7" s="20">
        <v>3267676</v>
      </c>
      <c r="I7" s="20">
        <v>3616775</v>
      </c>
      <c r="J7" s="20">
        <v>9205128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9205128</v>
      </c>
      <c r="X7" s="20">
        <v>22979190</v>
      </c>
      <c r="Y7" s="20">
        <v>-13774062</v>
      </c>
      <c r="Z7" s="21">
        <v>-59.94146007757454</v>
      </c>
      <c r="AA7" s="22">
        <v>91916760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126732</v>
      </c>
      <c r="F8" s="20">
        <v>126732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31683</v>
      </c>
      <c r="Y8" s="20">
        <v>-31683</v>
      </c>
      <c r="Z8" s="21">
        <v>-100</v>
      </c>
      <c r="AA8" s="22">
        <v>126732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-54281061</v>
      </c>
      <c r="D14" s="18"/>
      <c r="E14" s="19">
        <v>-75103740</v>
      </c>
      <c r="F14" s="20">
        <v>-75103740</v>
      </c>
      <c r="G14" s="20">
        <v>-12367683</v>
      </c>
      <c r="H14" s="20">
        <v>-4355839</v>
      </c>
      <c r="I14" s="20">
        <v>-1091922</v>
      </c>
      <c r="J14" s="20">
        <v>-17815444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-17815444</v>
      </c>
      <c r="X14" s="20">
        <v>-18775935</v>
      </c>
      <c r="Y14" s="20">
        <v>960491</v>
      </c>
      <c r="Z14" s="21">
        <v>-5.1155428477995901</v>
      </c>
      <c r="AA14" s="22">
        <v>-75103740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-8619657</v>
      </c>
      <c r="D17" s="26">
        <f>SUM(D6:D16)</f>
        <v>0</v>
      </c>
      <c r="E17" s="27">
        <f t="shared" si="0"/>
        <v>16939752</v>
      </c>
      <c r="F17" s="28">
        <f t="shared" si="0"/>
        <v>16939752</v>
      </c>
      <c r="G17" s="28">
        <f t="shared" si="0"/>
        <v>-10047006</v>
      </c>
      <c r="H17" s="28">
        <f t="shared" si="0"/>
        <v>-1088163</v>
      </c>
      <c r="I17" s="28">
        <f t="shared" si="0"/>
        <v>2524853</v>
      </c>
      <c r="J17" s="28">
        <f t="shared" si="0"/>
        <v>-8610316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-8610316</v>
      </c>
      <c r="X17" s="28">
        <f t="shared" si="0"/>
        <v>4234938</v>
      </c>
      <c r="Y17" s="28">
        <f t="shared" si="0"/>
        <v>-12845254</v>
      </c>
      <c r="Z17" s="29">
        <f>+IF(X17&lt;&gt;0,+(Y17/X17)*100,0)</f>
        <v>-303.31622328355218</v>
      </c>
      <c r="AA17" s="30">
        <f>SUM(AA6:AA16)</f>
        <v>16939752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-32037019</v>
      </c>
      <c r="D26" s="18"/>
      <c r="E26" s="19"/>
      <c r="F26" s="20"/>
      <c r="G26" s="20">
        <v>-4247582</v>
      </c>
      <c r="H26" s="20">
        <v>-979637</v>
      </c>
      <c r="I26" s="20">
        <v>-85545</v>
      </c>
      <c r="J26" s="20">
        <v>-5312764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-5312764</v>
      </c>
      <c r="X26" s="20"/>
      <c r="Y26" s="20">
        <v>-5312764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-32037019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-4247582</v>
      </c>
      <c r="H27" s="28">
        <f t="shared" si="1"/>
        <v>-979637</v>
      </c>
      <c r="I27" s="28">
        <f t="shared" si="1"/>
        <v>-85545</v>
      </c>
      <c r="J27" s="28">
        <f t="shared" si="1"/>
        <v>-5312764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-5312764</v>
      </c>
      <c r="X27" s="28">
        <f t="shared" si="1"/>
        <v>0</v>
      </c>
      <c r="Y27" s="28">
        <f t="shared" si="1"/>
        <v>-5312764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-40656676</v>
      </c>
      <c r="D38" s="32">
        <f>+D17+D27+D36</f>
        <v>0</v>
      </c>
      <c r="E38" s="33">
        <f t="shared" si="3"/>
        <v>16939752</v>
      </c>
      <c r="F38" s="2">
        <f t="shared" si="3"/>
        <v>16939752</v>
      </c>
      <c r="G38" s="2">
        <f t="shared" si="3"/>
        <v>-14294588</v>
      </c>
      <c r="H38" s="2">
        <f t="shared" si="3"/>
        <v>-2067800</v>
      </c>
      <c r="I38" s="2">
        <f t="shared" si="3"/>
        <v>2439308</v>
      </c>
      <c r="J38" s="2">
        <f t="shared" si="3"/>
        <v>-13923080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-13923080</v>
      </c>
      <c r="X38" s="2">
        <f t="shared" si="3"/>
        <v>4234938</v>
      </c>
      <c r="Y38" s="2">
        <f t="shared" si="3"/>
        <v>-18158018</v>
      </c>
      <c r="Z38" s="34">
        <f>+IF(X38&lt;&gt;0,+(Y38/X38)*100,0)</f>
        <v>-428.76703271688984</v>
      </c>
      <c r="AA38" s="35">
        <f>+AA17+AA27+AA36</f>
        <v>16939752</v>
      </c>
    </row>
    <row r="39" spans="1:27" x14ac:dyDescent="0.25">
      <c r="A39" s="23" t="s">
        <v>60</v>
      </c>
      <c r="B39" s="17"/>
      <c r="C39" s="32">
        <v>9833983</v>
      </c>
      <c r="D39" s="32"/>
      <c r="E39" s="33"/>
      <c r="F39" s="2"/>
      <c r="G39" s="2">
        <v>-30864396</v>
      </c>
      <c r="H39" s="2">
        <f>+G40+H60</f>
        <v>-45158984</v>
      </c>
      <c r="I39" s="2">
        <f>+H40+I60</f>
        <v>-47226784</v>
      </c>
      <c r="J39" s="2">
        <f>+G39</f>
        <v>-30864396</v>
      </c>
      <c r="K39" s="2">
        <f>+I40+K60</f>
        <v>-44787476</v>
      </c>
      <c r="L39" s="2">
        <f>+K40+L60</f>
        <v>-44787476</v>
      </c>
      <c r="M39" s="2">
        <f>+L40+M60</f>
        <v>-44787476</v>
      </c>
      <c r="N39" s="2">
        <f>+K39</f>
        <v>-44787476</v>
      </c>
      <c r="O39" s="2">
        <f>+M40+O60</f>
        <v>-44787476</v>
      </c>
      <c r="P39" s="2">
        <f>+O40+P60</f>
        <v>-44787476</v>
      </c>
      <c r="Q39" s="2">
        <f>+P40+Q60</f>
        <v>-44787476</v>
      </c>
      <c r="R39" s="2">
        <f>+O39</f>
        <v>-44787476</v>
      </c>
      <c r="S39" s="2">
        <f>+Q40+S60</f>
        <v>-44787476</v>
      </c>
      <c r="T39" s="2">
        <f>+S40+T60</f>
        <v>-44787476</v>
      </c>
      <c r="U39" s="2">
        <f>+T40+U60</f>
        <v>-44787476</v>
      </c>
      <c r="V39" s="2">
        <f>+S39</f>
        <v>-44787476</v>
      </c>
      <c r="W39" s="2">
        <f>+G39</f>
        <v>-30864396</v>
      </c>
      <c r="X39" s="2"/>
      <c r="Y39" s="2">
        <f>+W39-X39</f>
        <v>-30864396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-30822693</v>
      </c>
      <c r="D40" s="43">
        <f t="shared" ref="D40:AA40" si="4">+D38+D39</f>
        <v>0</v>
      </c>
      <c r="E40" s="44">
        <f t="shared" si="4"/>
        <v>16939752</v>
      </c>
      <c r="F40" s="45">
        <f t="shared" si="4"/>
        <v>16939752</v>
      </c>
      <c r="G40" s="45">
        <f t="shared" si="4"/>
        <v>-45158984</v>
      </c>
      <c r="H40" s="45">
        <f t="shared" si="4"/>
        <v>-47226784</v>
      </c>
      <c r="I40" s="45">
        <f t="shared" si="4"/>
        <v>-44787476</v>
      </c>
      <c r="J40" s="45">
        <f>+I40</f>
        <v>-44787476</v>
      </c>
      <c r="K40" s="45">
        <f t="shared" si="4"/>
        <v>-44787476</v>
      </c>
      <c r="L40" s="45">
        <f t="shared" si="4"/>
        <v>-44787476</v>
      </c>
      <c r="M40" s="45">
        <f t="shared" si="4"/>
        <v>-44787476</v>
      </c>
      <c r="N40" s="45">
        <f>+M40</f>
        <v>-44787476</v>
      </c>
      <c r="O40" s="45">
        <f t="shared" si="4"/>
        <v>-44787476</v>
      </c>
      <c r="P40" s="45">
        <f t="shared" si="4"/>
        <v>-44787476</v>
      </c>
      <c r="Q40" s="45">
        <f t="shared" si="4"/>
        <v>-44787476</v>
      </c>
      <c r="R40" s="45">
        <f>+Q40</f>
        <v>-44787476</v>
      </c>
      <c r="S40" s="45">
        <f t="shared" si="4"/>
        <v>-44787476</v>
      </c>
      <c r="T40" s="45">
        <f t="shared" si="4"/>
        <v>-44787476</v>
      </c>
      <c r="U40" s="45">
        <f t="shared" si="4"/>
        <v>-44787476</v>
      </c>
      <c r="V40" s="45">
        <f>+U40</f>
        <v>-44787476</v>
      </c>
      <c r="W40" s="45">
        <f>+V40</f>
        <v>-44787476</v>
      </c>
      <c r="X40" s="45">
        <f t="shared" si="4"/>
        <v>4234938</v>
      </c>
      <c r="Y40" s="45">
        <f t="shared" si="4"/>
        <v>-49022414</v>
      </c>
      <c r="Z40" s="46">
        <f>+IF(X40&lt;&gt;0,+(Y40/X40)*100,0)</f>
        <v>-1157.5709963168292</v>
      </c>
      <c r="AA40" s="47">
        <f t="shared" si="4"/>
        <v>16939752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-30864396</v>
      </c>
      <c r="J60">
        <v>-30864396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40000000</v>
      </c>
      <c r="F9" s="20">
        <v>40000000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9999999</v>
      </c>
      <c r="Y9" s="20">
        <v>-9999999</v>
      </c>
      <c r="Z9" s="21">
        <v>-100</v>
      </c>
      <c r="AA9" s="22">
        <v>40000000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-46000000</v>
      </c>
      <c r="F14" s="20">
        <v>-46000000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-11499999</v>
      </c>
      <c r="Y14" s="20">
        <v>11499999</v>
      </c>
      <c r="Z14" s="21">
        <v>-100</v>
      </c>
      <c r="AA14" s="22">
        <v>-46000000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-6000000</v>
      </c>
      <c r="F17" s="28">
        <f t="shared" si="0"/>
        <v>-6000000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-1500000</v>
      </c>
      <c r="Y17" s="28">
        <f t="shared" si="0"/>
        <v>1500000</v>
      </c>
      <c r="Z17" s="29">
        <f>+IF(X17&lt;&gt;0,+(Y17/X17)*100,0)</f>
        <v>-100</v>
      </c>
      <c r="AA17" s="30">
        <f>SUM(AA6:AA16)</f>
        <v>-6000000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-6000000</v>
      </c>
      <c r="F38" s="2">
        <f t="shared" si="3"/>
        <v>-6000000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-1500000</v>
      </c>
      <c r="Y38" s="2">
        <f t="shared" si="3"/>
        <v>1500000</v>
      </c>
      <c r="Z38" s="34">
        <f>+IF(X38&lt;&gt;0,+(Y38/X38)*100,0)</f>
        <v>-100</v>
      </c>
      <c r="AA38" s="35">
        <f>+AA17+AA27+AA36</f>
        <v>-6000000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-6000000</v>
      </c>
      <c r="F40" s="45">
        <f t="shared" si="4"/>
        <v>-6000000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-1500000</v>
      </c>
      <c r="Y40" s="45">
        <f t="shared" si="4"/>
        <v>1500000</v>
      </c>
      <c r="Z40" s="46">
        <f>+IF(X40&lt;&gt;0,+(Y40/X40)*100,0)</f>
        <v>-100</v>
      </c>
      <c r="AA40" s="47">
        <f t="shared" si="4"/>
        <v>-6000000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-234163809</v>
      </c>
      <c r="D14" s="18"/>
      <c r="E14" s="19">
        <v>-70861762</v>
      </c>
      <c r="F14" s="20">
        <v>-70861762</v>
      </c>
      <c r="G14" s="20">
        <v>-40579402</v>
      </c>
      <c r="H14" s="20">
        <v>-126364762</v>
      </c>
      <c r="I14" s="20">
        <v>-42610645</v>
      </c>
      <c r="J14" s="20">
        <v>-209554809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-209554809</v>
      </c>
      <c r="X14" s="20">
        <v>-17715444</v>
      </c>
      <c r="Y14" s="20">
        <v>-191839365</v>
      </c>
      <c r="Z14" s="21">
        <v>1082.8933500057917</v>
      </c>
      <c r="AA14" s="22">
        <v>-70861762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-234163809</v>
      </c>
      <c r="D17" s="26">
        <f>SUM(D6:D16)</f>
        <v>0</v>
      </c>
      <c r="E17" s="27">
        <f t="shared" si="0"/>
        <v>-70861762</v>
      </c>
      <c r="F17" s="28">
        <f t="shared" si="0"/>
        <v>-70861762</v>
      </c>
      <c r="G17" s="28">
        <f t="shared" si="0"/>
        <v>-40579402</v>
      </c>
      <c r="H17" s="28">
        <f t="shared" si="0"/>
        <v>-126364762</v>
      </c>
      <c r="I17" s="28">
        <f t="shared" si="0"/>
        <v>-42610645</v>
      </c>
      <c r="J17" s="28">
        <f t="shared" si="0"/>
        <v>-209554809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-209554809</v>
      </c>
      <c r="X17" s="28">
        <f t="shared" si="0"/>
        <v>-17715444</v>
      </c>
      <c r="Y17" s="28">
        <f t="shared" si="0"/>
        <v>-191839365</v>
      </c>
      <c r="Z17" s="29">
        <f>+IF(X17&lt;&gt;0,+(Y17/X17)*100,0)</f>
        <v>1082.8933500057917</v>
      </c>
      <c r="AA17" s="30">
        <f>SUM(AA6:AA16)</f>
        <v>-70861762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-234163809</v>
      </c>
      <c r="D38" s="32">
        <f>+D17+D27+D36</f>
        <v>0</v>
      </c>
      <c r="E38" s="33">
        <f t="shared" si="3"/>
        <v>-70861762</v>
      </c>
      <c r="F38" s="2">
        <f t="shared" si="3"/>
        <v>-70861762</v>
      </c>
      <c r="G38" s="2">
        <f t="shared" si="3"/>
        <v>-40579402</v>
      </c>
      <c r="H38" s="2">
        <f t="shared" si="3"/>
        <v>-126364762</v>
      </c>
      <c r="I38" s="2">
        <f t="shared" si="3"/>
        <v>-42610645</v>
      </c>
      <c r="J38" s="2">
        <f t="shared" si="3"/>
        <v>-209554809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-209554809</v>
      </c>
      <c r="X38" s="2">
        <f t="shared" si="3"/>
        <v>-17715444</v>
      </c>
      <c r="Y38" s="2">
        <f t="shared" si="3"/>
        <v>-191839365</v>
      </c>
      <c r="Z38" s="34">
        <f>+IF(X38&lt;&gt;0,+(Y38/X38)*100,0)</f>
        <v>1082.8933500057917</v>
      </c>
      <c r="AA38" s="35">
        <f>+AA17+AA27+AA36</f>
        <v>-70861762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-40579402</v>
      </c>
      <c r="I39" s="2">
        <f>+H40+I60</f>
        <v>-166944164</v>
      </c>
      <c r="J39" s="2">
        <f>+G39</f>
        <v>0</v>
      </c>
      <c r="K39" s="2">
        <f>+I40+K60</f>
        <v>-209554809</v>
      </c>
      <c r="L39" s="2">
        <f>+K40+L60</f>
        <v>-209554809</v>
      </c>
      <c r="M39" s="2">
        <f>+L40+M60</f>
        <v>-209554809</v>
      </c>
      <c r="N39" s="2">
        <f>+K39</f>
        <v>-209554809</v>
      </c>
      <c r="O39" s="2">
        <f>+M40+O60</f>
        <v>-209554809</v>
      </c>
      <c r="P39" s="2">
        <f>+O40+P60</f>
        <v>-209554809</v>
      </c>
      <c r="Q39" s="2">
        <f>+P40+Q60</f>
        <v>-209554809</v>
      </c>
      <c r="R39" s="2">
        <f>+O39</f>
        <v>-209554809</v>
      </c>
      <c r="S39" s="2">
        <f>+Q40+S60</f>
        <v>-209554809</v>
      </c>
      <c r="T39" s="2">
        <f>+S40+T60</f>
        <v>-209554809</v>
      </c>
      <c r="U39" s="2">
        <f>+T40+U60</f>
        <v>-209554809</v>
      </c>
      <c r="V39" s="2">
        <f>+S39</f>
        <v>-209554809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-234163809</v>
      </c>
      <c r="D40" s="43">
        <f t="shared" ref="D40:AA40" si="4">+D38+D39</f>
        <v>0</v>
      </c>
      <c r="E40" s="44">
        <f t="shared" si="4"/>
        <v>-70861762</v>
      </c>
      <c r="F40" s="45">
        <f t="shared" si="4"/>
        <v>-70861762</v>
      </c>
      <c r="G40" s="45">
        <f t="shared" si="4"/>
        <v>-40579402</v>
      </c>
      <c r="H40" s="45">
        <f t="shared" si="4"/>
        <v>-166944164</v>
      </c>
      <c r="I40" s="45">
        <f t="shared" si="4"/>
        <v>-209554809</v>
      </c>
      <c r="J40" s="45">
        <f>+I40</f>
        <v>-209554809</v>
      </c>
      <c r="K40" s="45">
        <f t="shared" si="4"/>
        <v>-209554809</v>
      </c>
      <c r="L40" s="45">
        <f t="shared" si="4"/>
        <v>-209554809</v>
      </c>
      <c r="M40" s="45">
        <f t="shared" si="4"/>
        <v>-209554809</v>
      </c>
      <c r="N40" s="45">
        <f>+M40</f>
        <v>-209554809</v>
      </c>
      <c r="O40" s="45">
        <f t="shared" si="4"/>
        <v>-209554809</v>
      </c>
      <c r="P40" s="45">
        <f t="shared" si="4"/>
        <v>-209554809</v>
      </c>
      <c r="Q40" s="45">
        <f t="shared" si="4"/>
        <v>-209554809</v>
      </c>
      <c r="R40" s="45">
        <f>+Q40</f>
        <v>-209554809</v>
      </c>
      <c r="S40" s="45">
        <f t="shared" si="4"/>
        <v>-209554809</v>
      </c>
      <c r="T40" s="45">
        <f t="shared" si="4"/>
        <v>-209554809</v>
      </c>
      <c r="U40" s="45">
        <f t="shared" si="4"/>
        <v>-209554809</v>
      </c>
      <c r="V40" s="45">
        <f>+U40</f>
        <v>-209554809</v>
      </c>
      <c r="W40" s="45">
        <f>+V40</f>
        <v>-209554809</v>
      </c>
      <c r="X40" s="45">
        <f t="shared" si="4"/>
        <v>-17715444</v>
      </c>
      <c r="Y40" s="45">
        <f t="shared" si="4"/>
        <v>-191839365</v>
      </c>
      <c r="Z40" s="46">
        <f>+IF(X40&lt;&gt;0,+(Y40/X40)*100,0)</f>
        <v>1082.8933500057917</v>
      </c>
      <c r="AA40" s="47">
        <f t="shared" si="4"/>
        <v>-70861762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630795301</v>
      </c>
      <c r="D7" s="18"/>
      <c r="E7" s="19">
        <v>981222128</v>
      </c>
      <c r="F7" s="20">
        <v>981222128</v>
      </c>
      <c r="G7" s="20">
        <v>44945597</v>
      </c>
      <c r="H7" s="20">
        <v>51357364</v>
      </c>
      <c r="I7" s="20">
        <v>59454189</v>
      </c>
      <c r="J7" s="20">
        <v>155757150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155757150</v>
      </c>
      <c r="X7" s="20">
        <v>245357331</v>
      </c>
      <c r="Y7" s="20">
        <v>-89600181</v>
      </c>
      <c r="Z7" s="21">
        <v>-36.518240818327129</v>
      </c>
      <c r="AA7" s="22">
        <v>981222128</v>
      </c>
    </row>
    <row r="8" spans="1:27" x14ac:dyDescent="0.25">
      <c r="A8" s="23" t="s">
        <v>36</v>
      </c>
      <c r="B8" s="17" t="s">
        <v>32</v>
      </c>
      <c r="C8" s="18">
        <v>6309364</v>
      </c>
      <c r="D8" s="18"/>
      <c r="E8" s="19">
        <v>190814</v>
      </c>
      <c r="F8" s="20">
        <v>190814</v>
      </c>
      <c r="G8" s="20">
        <v>641486</v>
      </c>
      <c r="H8" s="20">
        <v>422915</v>
      </c>
      <c r="I8" s="20">
        <v>551788</v>
      </c>
      <c r="J8" s="20">
        <v>1616189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1616189</v>
      </c>
      <c r="X8" s="20">
        <v>47700</v>
      </c>
      <c r="Y8" s="20">
        <v>1568489</v>
      </c>
      <c r="Z8" s="21">
        <v>3288.2368972746335</v>
      </c>
      <c r="AA8" s="22">
        <v>190814</v>
      </c>
    </row>
    <row r="9" spans="1:27" x14ac:dyDescent="0.25">
      <c r="A9" s="23" t="s">
        <v>37</v>
      </c>
      <c r="B9" s="17" t="s">
        <v>6</v>
      </c>
      <c r="C9" s="18">
        <v>535219019</v>
      </c>
      <c r="D9" s="18"/>
      <c r="E9" s="19">
        <v>942752373</v>
      </c>
      <c r="F9" s="20">
        <v>942752373</v>
      </c>
      <c r="G9" s="20">
        <v>221252601</v>
      </c>
      <c r="H9" s="20"/>
      <c r="I9" s="20"/>
      <c r="J9" s="20">
        <v>221252601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221252601</v>
      </c>
      <c r="X9" s="20">
        <v>315255190</v>
      </c>
      <c r="Y9" s="20">
        <v>-94002589</v>
      </c>
      <c r="Z9" s="21">
        <v>-29.817935431927385</v>
      </c>
      <c r="AA9" s="22">
        <v>942752373</v>
      </c>
    </row>
    <row r="10" spans="1:27" x14ac:dyDescent="0.25">
      <c r="A10" s="23" t="s">
        <v>38</v>
      </c>
      <c r="B10" s="17" t="s">
        <v>6</v>
      </c>
      <c r="C10" s="18">
        <v>858164336</v>
      </c>
      <c r="D10" s="18"/>
      <c r="E10" s="19">
        <v>2376516074</v>
      </c>
      <c r="F10" s="20">
        <v>2376516074</v>
      </c>
      <c r="G10" s="20">
        <v>206162695</v>
      </c>
      <c r="H10" s="20">
        <v>137816011</v>
      </c>
      <c r="I10" s="20">
        <v>12351303</v>
      </c>
      <c r="J10" s="20">
        <v>356330009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356330009</v>
      </c>
      <c r="X10" s="20">
        <v>559627604</v>
      </c>
      <c r="Y10" s="20">
        <v>-203297595</v>
      </c>
      <c r="Z10" s="21">
        <v>-36.327299358878655</v>
      </c>
      <c r="AA10" s="22">
        <v>2376516074</v>
      </c>
    </row>
    <row r="11" spans="1:27" x14ac:dyDescent="0.25">
      <c r="A11" s="23" t="s">
        <v>39</v>
      </c>
      <c r="B11" s="17" t="s">
        <v>32</v>
      </c>
      <c r="C11" s="18">
        <v>2307742</v>
      </c>
      <c r="D11" s="18"/>
      <c r="E11" s="19">
        <v>78619337</v>
      </c>
      <c r="F11" s="20">
        <v>78619337</v>
      </c>
      <c r="G11" s="20">
        <v>201390</v>
      </c>
      <c r="H11" s="20">
        <v>243308</v>
      </c>
      <c r="I11" s="20">
        <v>282498</v>
      </c>
      <c r="J11" s="20">
        <v>727196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727196</v>
      </c>
      <c r="X11" s="20">
        <v>19654842</v>
      </c>
      <c r="Y11" s="20">
        <v>-18927646</v>
      </c>
      <c r="Z11" s="21">
        <v>-96.300168681081232</v>
      </c>
      <c r="AA11" s="22">
        <v>78619337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-2561495081</v>
      </c>
      <c r="D14" s="18"/>
      <c r="E14" s="19">
        <v>-2978171496</v>
      </c>
      <c r="F14" s="20">
        <v>-2978171496</v>
      </c>
      <c r="G14" s="20">
        <v>-267771940</v>
      </c>
      <c r="H14" s="20">
        <v>-302288318</v>
      </c>
      <c r="I14" s="20">
        <v>-247199685</v>
      </c>
      <c r="J14" s="20">
        <v>-817259943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-817259943</v>
      </c>
      <c r="X14" s="20">
        <v>-652725855</v>
      </c>
      <c r="Y14" s="20">
        <v>-164534088</v>
      </c>
      <c r="Z14" s="21">
        <v>25.207227006504894</v>
      </c>
      <c r="AA14" s="22">
        <v>-2978171496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-14988662</v>
      </c>
      <c r="F15" s="20">
        <v>-14988662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-3747165</v>
      </c>
      <c r="Y15" s="20">
        <v>3747165</v>
      </c>
      <c r="Z15" s="21">
        <v>-100</v>
      </c>
      <c r="AA15" s="22">
        <v>-14988662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-528699319</v>
      </c>
      <c r="D17" s="26">
        <f>SUM(D6:D16)</f>
        <v>0</v>
      </c>
      <c r="E17" s="27">
        <f t="shared" si="0"/>
        <v>1386140568</v>
      </c>
      <c r="F17" s="28">
        <f t="shared" si="0"/>
        <v>1386140568</v>
      </c>
      <c r="G17" s="28">
        <f t="shared" si="0"/>
        <v>205431829</v>
      </c>
      <c r="H17" s="28">
        <f t="shared" si="0"/>
        <v>-112448720</v>
      </c>
      <c r="I17" s="28">
        <f t="shared" si="0"/>
        <v>-174559907</v>
      </c>
      <c r="J17" s="28">
        <f t="shared" si="0"/>
        <v>-81576798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-81576798</v>
      </c>
      <c r="X17" s="28">
        <f t="shared" si="0"/>
        <v>483469647</v>
      </c>
      <c r="Y17" s="28">
        <f t="shared" si="0"/>
        <v>-565046445</v>
      </c>
      <c r="Z17" s="29">
        <f>+IF(X17&lt;&gt;0,+(Y17/X17)*100,0)</f>
        <v>-116.87319948753681</v>
      </c>
      <c r="AA17" s="30">
        <f>SUM(AA6:AA16)</f>
        <v>1386140568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-2382582647</v>
      </c>
      <c r="D26" s="18"/>
      <c r="E26" s="19">
        <v>-2302127673</v>
      </c>
      <c r="F26" s="20">
        <v>-2302127673</v>
      </c>
      <c r="G26" s="20">
        <v>-183629515</v>
      </c>
      <c r="H26" s="20">
        <v>-253278673</v>
      </c>
      <c r="I26" s="20">
        <v>-222411822</v>
      </c>
      <c r="J26" s="20">
        <v>-659320010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-659320010</v>
      </c>
      <c r="X26" s="20">
        <v>-459648302</v>
      </c>
      <c r="Y26" s="20">
        <v>-199671708</v>
      </c>
      <c r="Z26" s="21">
        <v>43.440105648426822</v>
      </c>
      <c r="AA26" s="22">
        <v>-2302127673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-2382582647</v>
      </c>
      <c r="D27" s="26">
        <f>SUM(D21:D26)</f>
        <v>0</v>
      </c>
      <c r="E27" s="27">
        <f t="shared" si="1"/>
        <v>-2302127673</v>
      </c>
      <c r="F27" s="28">
        <f t="shared" si="1"/>
        <v>-2302127673</v>
      </c>
      <c r="G27" s="28">
        <f t="shared" si="1"/>
        <v>-183629515</v>
      </c>
      <c r="H27" s="28">
        <f t="shared" si="1"/>
        <v>-253278673</v>
      </c>
      <c r="I27" s="28">
        <f t="shared" si="1"/>
        <v>-222411822</v>
      </c>
      <c r="J27" s="28">
        <f t="shared" si="1"/>
        <v>-659320010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-659320010</v>
      </c>
      <c r="X27" s="28">
        <f t="shared" si="1"/>
        <v>-459648302</v>
      </c>
      <c r="Y27" s="28">
        <f t="shared" si="1"/>
        <v>-199671708</v>
      </c>
      <c r="Z27" s="29">
        <f>+IF(X27&lt;&gt;0,+(Y27/X27)*100,0)</f>
        <v>43.440105648426822</v>
      </c>
      <c r="AA27" s="30">
        <f>SUM(AA21:AA26)</f>
        <v>-2302127673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-2911281966</v>
      </c>
      <c r="D38" s="32">
        <f>+D17+D27+D36</f>
        <v>0</v>
      </c>
      <c r="E38" s="33">
        <f t="shared" si="3"/>
        <v>-915987105</v>
      </c>
      <c r="F38" s="2">
        <f t="shared" si="3"/>
        <v>-915987105</v>
      </c>
      <c r="G38" s="2">
        <f t="shared" si="3"/>
        <v>21802314</v>
      </c>
      <c r="H38" s="2">
        <f t="shared" si="3"/>
        <v>-365727393</v>
      </c>
      <c r="I38" s="2">
        <f t="shared" si="3"/>
        <v>-396971729</v>
      </c>
      <c r="J38" s="2">
        <f t="shared" si="3"/>
        <v>-740896808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-740896808</v>
      </c>
      <c r="X38" s="2">
        <f t="shared" si="3"/>
        <v>23821345</v>
      </c>
      <c r="Y38" s="2">
        <f t="shared" si="3"/>
        <v>-764718153</v>
      </c>
      <c r="Z38" s="34">
        <f>+IF(X38&lt;&gt;0,+(Y38/X38)*100,0)</f>
        <v>-3210.2223992809813</v>
      </c>
      <c r="AA38" s="35">
        <f>+AA17+AA27+AA36</f>
        <v>-915987105</v>
      </c>
    </row>
    <row r="39" spans="1:27" x14ac:dyDescent="0.25">
      <c r="A39" s="23" t="s">
        <v>60</v>
      </c>
      <c r="B39" s="17"/>
      <c r="C39" s="32">
        <v>-4146227648</v>
      </c>
      <c r="D39" s="32"/>
      <c r="E39" s="33">
        <v>-2803413425</v>
      </c>
      <c r="F39" s="2">
        <v>-2803413425</v>
      </c>
      <c r="G39" s="2">
        <v>-9690063605</v>
      </c>
      <c r="H39" s="2">
        <f>+G40+H60</f>
        <v>-9657338738</v>
      </c>
      <c r="I39" s="2">
        <f>+H40+I60</f>
        <v>-10023066131</v>
      </c>
      <c r="J39" s="2">
        <f>+G39</f>
        <v>-9690063605</v>
      </c>
      <c r="K39" s="2">
        <f>+I40+K60</f>
        <v>-10420037860</v>
      </c>
      <c r="L39" s="2">
        <f>+K40+L60</f>
        <v>-10420037860</v>
      </c>
      <c r="M39" s="2">
        <f>+L40+M60</f>
        <v>-10420037860</v>
      </c>
      <c r="N39" s="2">
        <f>+K39</f>
        <v>-10420037860</v>
      </c>
      <c r="O39" s="2">
        <f>+M40+O60</f>
        <v>-10420037860</v>
      </c>
      <c r="P39" s="2">
        <f>+O40+P60</f>
        <v>-10420037860</v>
      </c>
      <c r="Q39" s="2">
        <f>+P40+Q60</f>
        <v>-10420037860</v>
      </c>
      <c r="R39" s="2">
        <f>+O39</f>
        <v>-10420037860</v>
      </c>
      <c r="S39" s="2">
        <f>+Q40+S60</f>
        <v>-10420037860</v>
      </c>
      <c r="T39" s="2">
        <f>+S40+T60</f>
        <v>-10420037860</v>
      </c>
      <c r="U39" s="2">
        <f>+T40+U60</f>
        <v>-10420037860</v>
      </c>
      <c r="V39" s="2">
        <f>+S39</f>
        <v>-10420037860</v>
      </c>
      <c r="W39" s="2">
        <f>+G39</f>
        <v>-9690063605</v>
      </c>
      <c r="X39" s="2">
        <v>-2803413425</v>
      </c>
      <c r="Y39" s="2">
        <f>+W39-X39</f>
        <v>-6886650180</v>
      </c>
      <c r="Z39" s="34">
        <f>+IF(X39&lt;&gt;0,+(Y39/X39)*100,0)</f>
        <v>245.65232222214962</v>
      </c>
      <c r="AA39" s="35">
        <v>-2803413425</v>
      </c>
    </row>
    <row r="40" spans="1:27" x14ac:dyDescent="0.25">
      <c r="A40" s="41" t="s">
        <v>62</v>
      </c>
      <c r="B40" s="42" t="s">
        <v>61</v>
      </c>
      <c r="C40" s="43">
        <f>+C38+C39</f>
        <v>-7057509614</v>
      </c>
      <c r="D40" s="43">
        <f t="shared" ref="D40:AA40" si="4">+D38+D39</f>
        <v>0</v>
      </c>
      <c r="E40" s="44">
        <f t="shared" si="4"/>
        <v>-3719400530</v>
      </c>
      <c r="F40" s="45">
        <f t="shared" si="4"/>
        <v>-3719400530</v>
      </c>
      <c r="G40" s="45">
        <f t="shared" si="4"/>
        <v>-9668261291</v>
      </c>
      <c r="H40" s="45">
        <f t="shared" si="4"/>
        <v>-10023066131</v>
      </c>
      <c r="I40" s="45">
        <f t="shared" si="4"/>
        <v>-10420037860</v>
      </c>
      <c r="J40" s="45">
        <f>+I40</f>
        <v>-10420037860</v>
      </c>
      <c r="K40" s="45">
        <f t="shared" si="4"/>
        <v>-10420037860</v>
      </c>
      <c r="L40" s="45">
        <f t="shared" si="4"/>
        <v>-10420037860</v>
      </c>
      <c r="M40" s="45">
        <f t="shared" si="4"/>
        <v>-10420037860</v>
      </c>
      <c r="N40" s="45">
        <f>+M40</f>
        <v>-10420037860</v>
      </c>
      <c r="O40" s="45">
        <f t="shared" si="4"/>
        <v>-10420037860</v>
      </c>
      <c r="P40" s="45">
        <f t="shared" si="4"/>
        <v>-10420037860</v>
      </c>
      <c r="Q40" s="45">
        <f t="shared" si="4"/>
        <v>-10420037860</v>
      </c>
      <c r="R40" s="45">
        <f>+Q40</f>
        <v>-10420037860</v>
      </c>
      <c r="S40" s="45">
        <f t="shared" si="4"/>
        <v>-10420037860</v>
      </c>
      <c r="T40" s="45">
        <f t="shared" si="4"/>
        <v>-10420037860</v>
      </c>
      <c r="U40" s="45">
        <f t="shared" si="4"/>
        <v>-10420037860</v>
      </c>
      <c r="V40" s="45">
        <f>+U40</f>
        <v>-10420037860</v>
      </c>
      <c r="W40" s="45">
        <f>+V40</f>
        <v>-10420037860</v>
      </c>
      <c r="X40" s="45">
        <f t="shared" si="4"/>
        <v>-2779592080</v>
      </c>
      <c r="Y40" s="45">
        <f t="shared" si="4"/>
        <v>-7651368333</v>
      </c>
      <c r="Z40" s="46">
        <f>+IF(X40&lt;&gt;0,+(Y40/X40)*100,0)</f>
        <v>275.26946806525655</v>
      </c>
      <c r="AA40" s="47">
        <f t="shared" si="4"/>
        <v>-3719400530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-9690063605</v>
      </c>
      <c r="H60">
        <v>10922553</v>
      </c>
      <c r="J60">
        <v>-9690063605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7A427D-3F1B-4C34-BCFA-CFD31FAB8EA7}"/>
</file>

<file path=customXml/itemProps2.xml><?xml version="1.0" encoding="utf-8"?>
<ds:datastoreItem xmlns:ds="http://schemas.openxmlformats.org/officeDocument/2006/customXml" ds:itemID="{7EE3921E-EE9B-4187-A6EB-32A269076694}"/>
</file>

<file path=customXml/itemProps3.xml><?xml version="1.0" encoding="utf-8"?>
<ds:datastoreItem xmlns:ds="http://schemas.openxmlformats.org/officeDocument/2006/customXml" ds:itemID="{8DB799C6-B118-4EB0-A07E-1DF6AAAA47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2025-11-11T13:59:04Z</dcterms:created>
  <dcterms:modified xsi:type="dcterms:W3CDTF">2025-11-11T13:59:34Z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